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vbaProject.bin" ContentType="application/vnd.ms-office.vbaProject"/>
  <Override PartName="/xl/workbook.xml" ContentType="application/vnd.ms-excel.sheet.macroEnabled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票版" sheetId="20" r:id="rId1"/>
  </sheets>
  <definedNames>
    <definedName name="aaa">#REF!</definedName>
    <definedName name="标定非座位">"圆角矩形 7"</definedName>
    <definedName name="圆角7">"圆角矩形 7"</definedName>
  </definedNames>
  <calcPr calcId="144525"/>
</workbook>
</file>

<file path=xl/sharedStrings.xml><?xml version="1.0" encoding="utf-8"?>
<sst xmlns="http://schemas.openxmlformats.org/spreadsheetml/2006/main" count="32" uniqueCount="32">
  <si>
    <t>开发工具</t>
  </si>
  <si>
    <t>100%票图</t>
  </si>
  <si>
    <t xml:space="preserve">                           票房统计</t>
  </si>
  <si>
    <t>剧场工作票</t>
  </si>
  <si>
    <t>团方工作票</t>
  </si>
  <si>
    <t>不可售技术占位</t>
  </si>
  <si>
    <t>剧场警卫票</t>
  </si>
  <si>
    <t>技术占座</t>
  </si>
  <si>
    <t>等级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</si>
  <si>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</si>
  <si>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</si>
  <si>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</si>
  <si>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</si>
  <si>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</si>
  <si>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</si>
  <si>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</si>
  <si>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</si>
  <si>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</si>
  <si>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</si>
  <si>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这里修改票价</t>
  </si>
  <si>
    <t>票价</t>
  </si>
  <si>
    <r>
      <rPr>
        <sz val="11"/>
        <color theme="1"/>
        <rFont val="宋体"/>
        <charset val="134"/>
        <scheme val="minor"/>
      </rPr>
      <t xml:space="preserve">             </t>
    </r>
    <r>
      <rPr>
        <sz val="48"/>
        <color theme="1"/>
        <rFont val="宋体"/>
        <charset val="134"/>
        <scheme val="minor"/>
      </rPr>
      <t xml:space="preserve"> </t>
    </r>
  </si>
  <si>
    <t>票数</t>
  </si>
  <si>
    <t>金额</t>
  </si>
  <si>
    <t>总票数</t>
  </si>
  <si>
    <t>总可售</t>
  </si>
  <si>
    <t>总票房</t>
  </si>
  <si>
    <t>平均票价</t>
  </si>
  <si>
    <t xml:space="preserve">                     </t>
  </si>
  <si>
    <t>3、技术锁座：座位计入票房，如后期确定不需要，释放销售</t>
  </si>
  <si>
    <t xml:space="preserve">
</t>
  </si>
  <si>
    <t xml:space="preserve"> </t>
  </si>
</sst>
</file>

<file path=xl/styles.xml><?xml version="1.0" encoding="utf-8"?>
<styleSheet xmlns="http://schemas.openxmlformats.org/spreadsheetml/2006/main">
  <numFmts count="7">
    <numFmt numFmtId="176" formatCode="#,##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_ "/>
  </numFmts>
  <fonts count="3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48"/>
      <color theme="1"/>
      <name val="宋体"/>
      <charset val="134"/>
      <scheme val="minor"/>
    </font>
    <font>
      <sz val="11"/>
      <color theme="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600"/>
      <name val="宋体"/>
      <charset val="134"/>
      <scheme val="minor"/>
    </font>
    <font>
      <sz val="18"/>
      <color theme="1"/>
      <name val="宋体"/>
      <charset val="134"/>
      <scheme val="minor"/>
    </font>
    <font>
      <sz val="72"/>
      <color theme="1"/>
      <name val="宋体"/>
      <charset val="134"/>
      <scheme val="minor"/>
    </font>
    <font>
      <sz val="60"/>
      <color theme="1"/>
      <name val="宋体"/>
      <charset val="134"/>
      <scheme val="minor"/>
    </font>
    <font>
      <sz val="72"/>
      <name val="宋体"/>
      <charset val="134"/>
      <scheme val="minor"/>
    </font>
    <font>
      <sz val="36"/>
      <color theme="1"/>
      <name val="宋体"/>
      <charset val="134"/>
      <scheme val="minor"/>
    </font>
    <font>
      <sz val="6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80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80FF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29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3" fillId="35" borderId="29" applyNumberFormat="0" applyAlignment="0" applyProtection="0">
      <alignment vertical="center"/>
    </xf>
    <xf numFmtId="0" fontId="35" fillId="35" borderId="27" applyNumberFormat="0" applyAlignment="0" applyProtection="0">
      <alignment vertical="center"/>
    </xf>
    <xf numFmtId="0" fontId="32" fillId="34" borderId="28" applyNumberFormat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3" borderId="4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Fill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3" borderId="4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4" fillId="3" borderId="4" xfId="0" applyFont="1" applyFill="1" applyBorder="1">
      <alignment vertical="center"/>
    </xf>
    <xf numFmtId="0" fontId="5" fillId="0" borderId="5" xfId="0" applyFont="1" applyFill="1" applyBorder="1">
      <alignment vertical="center"/>
    </xf>
    <xf numFmtId="0" fontId="5" fillId="0" borderId="5" xfId="0" applyFont="1" applyBorder="1">
      <alignment vertical="center"/>
    </xf>
    <xf numFmtId="0" fontId="6" fillId="0" borderId="5" xfId="0" applyFont="1" applyFill="1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3" borderId="4" xfId="0" applyFont="1" applyFill="1" applyBorder="1">
      <alignment vertical="center"/>
    </xf>
    <xf numFmtId="0" fontId="9" fillId="0" borderId="5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0" xfId="0" applyFont="1" applyFill="1" applyBorder="1">
      <alignment vertical="center"/>
    </xf>
    <xf numFmtId="0" fontId="0" fillId="0" borderId="9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10" fillId="3" borderId="4" xfId="0" applyFont="1" applyFill="1" applyBorder="1">
      <alignment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Fill="1" applyBorder="1">
      <alignment vertical="center"/>
    </xf>
    <xf numFmtId="0" fontId="11" fillId="2" borderId="0" xfId="0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3" borderId="0" xfId="0" applyFill="1">
      <alignment vertical="center"/>
    </xf>
    <xf numFmtId="0" fontId="12" fillId="0" borderId="0" xfId="0" applyFont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Fill="1">
      <alignment vertical="center"/>
    </xf>
    <xf numFmtId="0" fontId="12" fillId="0" borderId="0" xfId="0" applyFont="1" applyFill="1" applyBorder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3" fillId="0" borderId="4" xfId="0" applyFont="1" applyBorder="1" applyAlignment="1">
      <alignment horizontal="center" vertical="center"/>
    </xf>
    <xf numFmtId="178" fontId="13" fillId="5" borderId="4" xfId="0" applyNumberFormat="1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0" fontId="13" fillId="9" borderId="4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4" xfId="0" applyFont="1" applyFill="1" applyBorder="1" applyProtection="1">
      <alignment vertical="center"/>
      <protection locked="0"/>
    </xf>
    <xf numFmtId="0" fontId="13" fillId="0" borderId="4" xfId="0" applyFont="1" applyBorder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>
      <alignment vertical="center"/>
    </xf>
    <xf numFmtId="0" fontId="13" fillId="0" borderId="10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" xfId="0" applyFont="1" applyFill="1" applyBorder="1">
      <alignment vertical="center"/>
    </xf>
    <xf numFmtId="0" fontId="13" fillId="0" borderId="12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176" fontId="16" fillId="0" borderId="4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top" wrapText="1"/>
    </xf>
    <xf numFmtId="0" fontId="7" fillId="8" borderId="14" xfId="0" applyFont="1" applyFill="1" applyBorder="1" applyAlignment="1">
      <alignment horizontal="center" vertical="top" wrapText="1"/>
    </xf>
    <xf numFmtId="0" fontId="7" fillId="8" borderId="15" xfId="0" applyFont="1" applyFill="1" applyBorder="1" applyAlignment="1">
      <alignment horizontal="center" vertical="top" wrapText="1"/>
    </xf>
    <xf numFmtId="0" fontId="7" fillId="12" borderId="4" xfId="0" applyFont="1" applyFill="1" applyBorder="1" applyAlignment="1">
      <alignment horizontal="center" vertical="top" wrapText="1"/>
    </xf>
    <xf numFmtId="0" fontId="15" fillId="12" borderId="4" xfId="0" applyFont="1" applyFill="1" applyBorder="1" applyAlignment="1">
      <alignment horizontal="center" vertical="top" wrapText="1"/>
    </xf>
    <xf numFmtId="0" fontId="7" fillId="8" borderId="16" xfId="0" applyFont="1" applyFill="1" applyBorder="1" applyAlignment="1">
      <alignment horizontal="center" vertical="top" wrapText="1"/>
    </xf>
    <xf numFmtId="0" fontId="7" fillId="8" borderId="0" xfId="0" applyFont="1" applyFill="1" applyBorder="1" applyAlignment="1">
      <alignment horizontal="center" vertical="top" wrapText="1"/>
    </xf>
    <xf numFmtId="0" fontId="7" fillId="8" borderId="17" xfId="0" applyFont="1" applyFill="1" applyBorder="1" applyAlignment="1">
      <alignment horizontal="center" vertical="top" wrapText="1"/>
    </xf>
    <xf numFmtId="0" fontId="7" fillId="8" borderId="18" xfId="0" applyFont="1" applyFill="1" applyBorder="1" applyAlignment="1">
      <alignment horizontal="center" vertical="top" wrapText="1"/>
    </xf>
    <xf numFmtId="0" fontId="7" fillId="8" borderId="19" xfId="0" applyFont="1" applyFill="1" applyBorder="1" applyAlignment="1">
      <alignment horizontal="center" vertical="top" wrapText="1"/>
    </xf>
    <xf numFmtId="0" fontId="7" fillId="8" borderId="20" xfId="0" applyFont="1" applyFill="1" applyBorder="1" applyAlignment="1">
      <alignment horizontal="center" vertical="top" wrapText="1"/>
    </xf>
    <xf numFmtId="0" fontId="7" fillId="0" borderId="0" xfId="0" applyFont="1">
      <alignment vertical="center"/>
    </xf>
    <xf numFmtId="0" fontId="13" fillId="13" borderId="4" xfId="0" applyFont="1" applyFill="1" applyBorder="1" applyAlignment="1">
      <alignment horizontal="center" vertical="center"/>
    </xf>
    <xf numFmtId="0" fontId="13" fillId="14" borderId="4" xfId="0" applyFont="1" applyFill="1" applyBorder="1" applyAlignment="1">
      <alignment horizontal="center" vertical="center"/>
    </xf>
    <xf numFmtId="0" fontId="13" fillId="15" borderId="4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7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76" fontId="16" fillId="0" borderId="21" xfId="0" applyNumberFormat="1" applyFont="1" applyFill="1" applyBorder="1" applyAlignment="1">
      <alignment vertical="center"/>
    </xf>
    <xf numFmtId="0" fontId="13" fillId="0" borderId="0" xfId="0" applyFont="1">
      <alignment vertical="center"/>
    </xf>
    <xf numFmtId="0" fontId="0" fillId="2" borderId="4" xfId="0" applyFont="1" applyFill="1" applyBorder="1">
      <alignment vertical="center"/>
    </xf>
    <xf numFmtId="0" fontId="17" fillId="3" borderId="4" xfId="0" applyFont="1" applyFill="1" applyBorder="1">
      <alignment vertical="center"/>
    </xf>
    <xf numFmtId="0" fontId="4" fillId="2" borderId="4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6600"/>
      <color rgb="00CC66FF"/>
      <color rgb="00B3B3B3"/>
      <color rgb="00808000"/>
      <color rgb="006666FF"/>
      <color rgb="00FF00FF"/>
      <color rgb="000080FF"/>
      <color rgb="00FFFF66"/>
      <color rgb="00FFCC66"/>
      <color rgb="008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microsoft.com/office/2006/relationships/vbaProject" Target="vbaProject.bin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841538735931"/>
          <c:y val="0.0609330484330484"/>
          <c:w val="0.496490514189091"/>
          <c:h val="0.843043722098859"/>
        </c:manualLayout>
      </c:layout>
      <c:pieChart>
        <c:varyColors val="0"/>
        <c:ser>
          <c:idx val="0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noFill/>
            <a:ln w="12700" cmpd="sng">
              <a:solidFill>
                <a:schemeClr val="tx1"/>
              </a:solidFill>
            </a:ln>
          </c:spPr>
          <c:explosion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4800" b="0" i="0" u="sng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票版!#REF!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barChart>
        <c:barDir val="col"/>
        <c:grouping val="clustered"/>
        <c:varyColors val="0"/>
        <c:ser>
          <c:idx val="2"/>
          <c:order val="0"/>
          <c:tx>
            <c:strRef>
              <c:f>'#REF'!#REF!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4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'#REF'!#REF!</c:f>
              <c:numCache>
                <c:ptCount val="0"/>
              </c:numCache>
            </c:numRef>
          </c:cat>
          <c:val>
            <c:numRef>
              <c:f>'#REF'!#REF!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306944"/>
        <c:axId val="232316928"/>
      </c:barChart>
      <c:catAx>
        <c:axId val="23230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4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2316928"/>
        <c:crosses val="autoZero"/>
        <c:auto val="1"/>
        <c:lblAlgn val="ctr"/>
        <c:lblOffset val="100"/>
        <c:noMultiLvlLbl val="0"/>
      </c:catAx>
      <c:valAx>
        <c:axId val="232316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4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2306944"/>
        <c:crosses val="autoZero"/>
        <c:crossBetween val="between"/>
      </c:valAx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4800" b="0" i="0" u="sng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869804859122997"/>
          <c:y val="0.450842544524206"/>
          <c:w val="0.0674941825967357"/>
          <c:h val="0.10146948508408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4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 sz="4800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841538735931"/>
          <c:y val="0.0609330484330484"/>
          <c:w val="0.496490514189091"/>
          <c:h val="0.843043722098859"/>
        </c:manualLayout>
      </c:layout>
      <c:pieChart>
        <c:varyColors val="0"/>
        <c:ser>
          <c:idx val="0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noFill/>
            <a:ln w="12700" cmpd="sng">
              <a:solidFill>
                <a:schemeClr val="tx1"/>
              </a:solidFill>
            </a:ln>
          </c:spPr>
          <c:explosion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4800" b="0" i="0" u="sng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票版!#REF!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barChart>
        <c:barDir val="col"/>
        <c:grouping val="clustered"/>
        <c:varyColors val="0"/>
        <c:ser>
          <c:idx val="2"/>
          <c:order val="0"/>
          <c:tx>
            <c:strRef>
              <c:f>'#REF'!#REF!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4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'#REF'!#REF!</c:f>
              <c:numCache>
                <c:ptCount val="0"/>
              </c:numCache>
            </c:numRef>
          </c:cat>
          <c:val>
            <c:numRef>
              <c:f>'#REF'!#REF!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486400"/>
        <c:axId val="230487936"/>
      </c:barChart>
      <c:catAx>
        <c:axId val="230486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4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487936"/>
        <c:crosses val="autoZero"/>
        <c:auto val="1"/>
        <c:lblAlgn val="ctr"/>
        <c:lblOffset val="100"/>
        <c:noMultiLvlLbl val="0"/>
      </c:catAx>
      <c:valAx>
        <c:axId val="230487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4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0486400"/>
        <c:crosses val="autoZero"/>
        <c:crossBetween val="between"/>
      </c:valAx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4800" b="0" i="0" u="sng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869804859122997"/>
          <c:y val="0.450842544524206"/>
          <c:w val="0.0674941825967357"/>
          <c:h val="0.10146948508408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4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 sz="4800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91</xdr:col>
      <xdr:colOff>105229</xdr:colOff>
      <xdr:row>41</xdr:row>
      <xdr:rowOff>61686</xdr:rowOff>
    </xdr:from>
    <xdr:to>
      <xdr:col>115</xdr:col>
      <xdr:colOff>124279</xdr:colOff>
      <xdr:row>102</xdr:row>
      <xdr:rowOff>16328</xdr:rowOff>
    </xdr:to>
    <xdr:graphicFrame>
      <xdr:nvGraphicFramePr>
        <xdr:cNvPr id="2" name="图表 1"/>
        <xdr:cNvGraphicFramePr/>
      </xdr:nvGraphicFramePr>
      <xdr:xfrm>
        <a:off x="41776650" y="24326850"/>
        <a:ext cx="40614600" cy="155562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50800</xdr:colOff>
      <xdr:row>3</xdr:row>
      <xdr:rowOff>62652</xdr:rowOff>
    </xdr:from>
    <xdr:to>
      <xdr:col>52</xdr:col>
      <xdr:colOff>101600</xdr:colOff>
      <xdr:row>12</xdr:row>
      <xdr:rowOff>67733</xdr:rowOff>
    </xdr:to>
    <xdr:grpSp>
      <xdr:nvGrpSpPr>
        <xdr:cNvPr id="3" name="组 1"/>
        <xdr:cNvGrpSpPr/>
      </xdr:nvGrpSpPr>
      <xdr:grpSpPr>
        <a:xfrm>
          <a:off x="3222625" y="1565910"/>
          <a:ext cx="15252700" cy="7449820"/>
          <a:chOff x="8178800" y="1510452"/>
          <a:chExt cx="15341600" cy="2722881"/>
        </a:xfrm>
      </xdr:grpSpPr>
      <xdr:sp macro="[0]!FillColor_RR4">
        <xdr:nvSpPr>
          <xdr:cNvPr id="4" name="圆角矩形 3"/>
          <xdr:cNvSpPr/>
        </xdr:nvSpPr>
        <xdr:spPr>
          <a:xfrm>
            <a:off x="8178800" y="1514687"/>
            <a:ext cx="1405467" cy="712046"/>
          </a:xfrm>
          <a:prstGeom prst="roundRect">
            <a:avLst/>
          </a:prstGeom>
          <a:solidFill>
            <a:srgbClr val="FF0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2">
        <xdr:nvSpPr>
          <xdr:cNvPr id="5" name="圆角矩形 4"/>
          <xdr:cNvSpPr/>
        </xdr:nvSpPr>
        <xdr:spPr>
          <a:xfrm>
            <a:off x="10328485" y="1514686"/>
            <a:ext cx="1389382" cy="728980"/>
          </a:xfrm>
          <a:prstGeom prst="roundRect">
            <a:avLst/>
          </a:prstGeom>
          <a:solidFill>
            <a:srgbClr val="FFFF66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chemeClr val="tx1"/>
                </a:solidFill>
              </a:rPr>
              <a:t>单击上色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[0]!FillColor_RR3">
        <xdr:nvSpPr>
          <xdr:cNvPr id="6" name="圆角矩形 5"/>
          <xdr:cNvSpPr/>
        </xdr:nvSpPr>
        <xdr:spPr>
          <a:xfrm>
            <a:off x="12440918" y="1510452"/>
            <a:ext cx="1393615" cy="716280"/>
          </a:xfrm>
          <a:prstGeom prst="roundRect">
            <a:avLst/>
          </a:prstGeom>
          <a:solidFill>
            <a:srgbClr val="80FF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5">
        <xdr:nvSpPr>
          <xdr:cNvPr id="7" name="圆角矩形 6"/>
          <xdr:cNvSpPr/>
        </xdr:nvSpPr>
        <xdr:spPr>
          <a:xfrm>
            <a:off x="14608387" y="1514686"/>
            <a:ext cx="1376680" cy="762847"/>
          </a:xfrm>
          <a:prstGeom prst="roundRect">
            <a:avLst/>
          </a:prstGeom>
          <a:solidFill>
            <a:srgbClr val="008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6">
        <xdr:nvSpPr>
          <xdr:cNvPr id="8" name="圆角矩形 7"/>
          <xdr:cNvSpPr/>
        </xdr:nvSpPr>
        <xdr:spPr>
          <a:xfrm>
            <a:off x="16741984" y="1515533"/>
            <a:ext cx="1376681" cy="694267"/>
          </a:xfrm>
          <a:prstGeom prst="roundRect">
            <a:avLst/>
          </a:prstGeom>
          <a:solidFill>
            <a:srgbClr val="66FF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RefreshAllCaculation">
        <xdr:nvSpPr>
          <xdr:cNvPr id="9" name="圆角矩形 8"/>
          <xdr:cNvSpPr/>
        </xdr:nvSpPr>
        <xdr:spPr>
          <a:xfrm>
            <a:off x="21336000" y="2311399"/>
            <a:ext cx="2184400" cy="1270001"/>
          </a:xfrm>
          <a:prstGeom prst="roundRect">
            <a:avLst/>
          </a:prstGeom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2400">
                <a:solidFill>
                  <a:srgbClr val="000000"/>
                </a:solidFill>
              </a:rPr>
              <a:t>计</a:t>
            </a:r>
            <a:r>
              <a:rPr lang="en-US" altLang="zh-CN" sz="2400">
                <a:solidFill>
                  <a:srgbClr val="000000"/>
                </a:solidFill>
              </a:rPr>
              <a:t> </a:t>
            </a:r>
            <a:r>
              <a:rPr lang="zh-CN" altLang="en-US" sz="2400">
                <a:solidFill>
                  <a:srgbClr val="000000"/>
                </a:solidFill>
              </a:rPr>
              <a:t>算</a:t>
            </a:r>
            <a:endParaRPr lang="zh-CN" altLang="en-US" sz="2400">
              <a:solidFill>
                <a:srgbClr val="000000"/>
              </a:solidFill>
            </a:endParaRPr>
          </a:p>
        </xdr:txBody>
      </xdr:sp>
      <xdr:sp macro="[0]!FillColor_RR10">
        <xdr:nvSpPr>
          <xdr:cNvPr id="10" name="圆角矩形 9"/>
          <xdr:cNvSpPr/>
        </xdr:nvSpPr>
        <xdr:spPr>
          <a:xfrm>
            <a:off x="18872200" y="1515532"/>
            <a:ext cx="1422400" cy="728134"/>
          </a:xfrm>
          <a:prstGeom prst="roundRect">
            <a:avLst/>
          </a:prstGeom>
          <a:solidFill>
            <a:srgbClr val="0080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1">
        <xdr:nvSpPr>
          <xdr:cNvPr id="11" name="圆角矩形 10"/>
          <xdr:cNvSpPr/>
        </xdr:nvSpPr>
        <xdr:spPr>
          <a:xfrm>
            <a:off x="8229600" y="3509974"/>
            <a:ext cx="1371600" cy="706426"/>
          </a:xfrm>
          <a:prstGeom prst="roundRect">
            <a:avLst/>
          </a:prstGeom>
          <a:solidFill>
            <a:srgbClr val="FF8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2">
        <xdr:nvSpPr>
          <xdr:cNvPr id="12" name="圆角矩形 11"/>
          <xdr:cNvSpPr/>
        </xdr:nvSpPr>
        <xdr:spPr>
          <a:xfrm>
            <a:off x="10346267" y="3532816"/>
            <a:ext cx="1422399" cy="700517"/>
          </a:xfrm>
          <a:prstGeom prst="roundRect">
            <a:avLst/>
          </a:prstGeom>
          <a:solidFill>
            <a:srgbClr val="800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3">
        <xdr:nvSpPr>
          <xdr:cNvPr id="13" name="圆角矩形 12"/>
          <xdr:cNvSpPr/>
        </xdr:nvSpPr>
        <xdr:spPr>
          <a:xfrm>
            <a:off x="12462934" y="3509973"/>
            <a:ext cx="1422399" cy="706426"/>
          </a:xfrm>
          <a:prstGeom prst="roundRect">
            <a:avLst/>
          </a:prstGeom>
          <a:solidFill>
            <a:srgbClr val="FF00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4">
        <xdr:nvSpPr>
          <xdr:cNvPr id="14" name="圆角矩形 13"/>
          <xdr:cNvSpPr/>
        </xdr:nvSpPr>
        <xdr:spPr>
          <a:xfrm>
            <a:off x="14613466" y="3509974"/>
            <a:ext cx="1388533" cy="706426"/>
          </a:xfrm>
          <a:prstGeom prst="roundRect">
            <a:avLst/>
          </a:prstGeom>
          <a:solidFill>
            <a:srgbClr val="6666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5">
        <xdr:nvSpPr>
          <xdr:cNvPr id="15" name="圆角矩形 14"/>
          <xdr:cNvSpPr/>
        </xdr:nvSpPr>
        <xdr:spPr>
          <a:xfrm>
            <a:off x="16738600" y="3509974"/>
            <a:ext cx="1388533" cy="706426"/>
          </a:xfrm>
          <a:prstGeom prst="roundRect">
            <a:avLst/>
          </a:prstGeom>
          <a:solidFill>
            <a:srgbClr val="808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6">
        <xdr:nvSpPr>
          <xdr:cNvPr id="16" name="圆角矩形 15"/>
          <xdr:cNvSpPr/>
        </xdr:nvSpPr>
        <xdr:spPr>
          <a:xfrm>
            <a:off x="18897600" y="3487131"/>
            <a:ext cx="1388533" cy="729269"/>
          </a:xfrm>
          <a:prstGeom prst="roundRect">
            <a:avLst/>
          </a:prstGeom>
          <a:solidFill>
            <a:srgbClr val="B3B3B3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65</xdr:col>
      <xdr:colOff>0</xdr:colOff>
      <xdr:row>3</xdr:row>
      <xdr:rowOff>127000</xdr:rowOff>
    </xdr:from>
    <xdr:to>
      <xdr:col>70</xdr:col>
      <xdr:colOff>50800</xdr:colOff>
      <xdr:row>12</xdr:row>
      <xdr:rowOff>67734</xdr:rowOff>
    </xdr:to>
    <xdr:grpSp>
      <xdr:nvGrpSpPr>
        <xdr:cNvPr id="17" name="组 19"/>
        <xdr:cNvGrpSpPr/>
      </xdr:nvGrpSpPr>
      <xdr:grpSpPr>
        <a:xfrm>
          <a:off x="22955250" y="1630680"/>
          <a:ext cx="1812925" cy="7385050"/>
          <a:chOff x="27863800" y="1524000"/>
          <a:chExt cx="1828800" cy="2963334"/>
        </a:xfrm>
      </xdr:grpSpPr>
      <xdr:sp macro="[0]!FillColorZ">
        <xdr:nvSpPr>
          <xdr:cNvPr id="18" name="圆角矩形 17"/>
          <xdr:cNvSpPr/>
        </xdr:nvSpPr>
        <xdr:spPr>
          <a:xfrm>
            <a:off x="27956934" y="3708400"/>
            <a:ext cx="1710266" cy="778934"/>
          </a:xfrm>
          <a:prstGeom prst="roundRect">
            <a:avLst/>
          </a:prstGeom>
          <a:solidFill>
            <a:srgbClr val="FFFF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标定非座位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Y">
        <xdr:nvSpPr>
          <xdr:cNvPr id="19" name="圆角矩形 18"/>
          <xdr:cNvSpPr/>
        </xdr:nvSpPr>
        <xdr:spPr>
          <a:xfrm>
            <a:off x="27914600" y="2565400"/>
            <a:ext cx="1752600" cy="712048"/>
          </a:xfrm>
          <a:prstGeom prst="roundRect">
            <a:avLst/>
          </a:prstGeom>
          <a:solidFill>
            <a:schemeClr val="tx1">
              <a:lumMod val="95000"/>
              <a:lumOff val="5000"/>
            </a:schemeClr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FFFFFF"/>
                </a:solidFill>
              </a:rPr>
              <a:t>标定为座位</a:t>
            </a:r>
            <a:endParaRPr lang="zh-CN" altLang="en-US" sz="1800">
              <a:solidFill>
                <a:srgbClr val="FFFFFF"/>
              </a:solidFill>
            </a:endParaRPr>
          </a:p>
        </xdr:txBody>
      </xdr:sp>
      <xdr:sp macro="[0]!FillColorZ2">
        <xdr:nvSpPr>
          <xdr:cNvPr id="20" name="圆角矩形 19"/>
          <xdr:cNvSpPr/>
        </xdr:nvSpPr>
        <xdr:spPr>
          <a:xfrm>
            <a:off x="27863800" y="1524000"/>
            <a:ext cx="1828800" cy="712048"/>
          </a:xfrm>
          <a:prstGeom prst="roundRect">
            <a:avLst/>
          </a:prstGeom>
          <a:solidFill>
            <a:srgbClr val="FFFF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非座位上色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91</xdr:col>
      <xdr:colOff>105229</xdr:colOff>
      <xdr:row>41</xdr:row>
      <xdr:rowOff>61686</xdr:rowOff>
    </xdr:from>
    <xdr:to>
      <xdr:col>115</xdr:col>
      <xdr:colOff>124279</xdr:colOff>
      <xdr:row>102</xdr:row>
      <xdr:rowOff>16328</xdr:rowOff>
    </xdr:to>
    <xdr:graphicFrame>
      <xdr:nvGraphicFramePr>
        <xdr:cNvPr id="21" name="图表 20"/>
        <xdr:cNvGraphicFramePr/>
      </xdr:nvGraphicFramePr>
      <xdr:xfrm>
        <a:off x="41776650" y="24326850"/>
        <a:ext cx="40614600" cy="155562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50800</xdr:colOff>
      <xdr:row>3</xdr:row>
      <xdr:rowOff>62652</xdr:rowOff>
    </xdr:from>
    <xdr:to>
      <xdr:col>52</xdr:col>
      <xdr:colOff>101600</xdr:colOff>
      <xdr:row>12</xdr:row>
      <xdr:rowOff>67733</xdr:rowOff>
    </xdr:to>
    <xdr:grpSp>
      <xdr:nvGrpSpPr>
        <xdr:cNvPr id="22" name="组 1"/>
        <xdr:cNvGrpSpPr/>
      </xdr:nvGrpSpPr>
      <xdr:grpSpPr>
        <a:xfrm>
          <a:off x="3222625" y="1565910"/>
          <a:ext cx="15252700" cy="7449820"/>
          <a:chOff x="8178800" y="1510452"/>
          <a:chExt cx="15341600" cy="2722881"/>
        </a:xfrm>
      </xdr:grpSpPr>
      <xdr:sp macro="[0]!FillColor_RR4">
        <xdr:nvSpPr>
          <xdr:cNvPr id="23" name="圆角矩形 22"/>
          <xdr:cNvSpPr/>
        </xdr:nvSpPr>
        <xdr:spPr>
          <a:xfrm>
            <a:off x="8178800" y="1514687"/>
            <a:ext cx="1405467" cy="712046"/>
          </a:xfrm>
          <a:prstGeom prst="roundRect">
            <a:avLst/>
          </a:prstGeom>
          <a:solidFill>
            <a:srgbClr val="FF0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2">
        <xdr:nvSpPr>
          <xdr:cNvPr id="24" name="圆角矩形 23"/>
          <xdr:cNvSpPr/>
        </xdr:nvSpPr>
        <xdr:spPr>
          <a:xfrm>
            <a:off x="10328485" y="1514686"/>
            <a:ext cx="1389382" cy="728980"/>
          </a:xfrm>
          <a:prstGeom prst="roundRect">
            <a:avLst/>
          </a:prstGeom>
          <a:solidFill>
            <a:srgbClr val="FFFF66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chemeClr val="tx1"/>
                </a:solidFill>
              </a:rPr>
              <a:t>单击上色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[0]!FillColor_RR3">
        <xdr:nvSpPr>
          <xdr:cNvPr id="25" name="圆角矩形 24"/>
          <xdr:cNvSpPr/>
        </xdr:nvSpPr>
        <xdr:spPr>
          <a:xfrm>
            <a:off x="12440918" y="1510452"/>
            <a:ext cx="1393615" cy="716280"/>
          </a:xfrm>
          <a:prstGeom prst="roundRect">
            <a:avLst/>
          </a:prstGeom>
          <a:solidFill>
            <a:srgbClr val="80FF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5">
        <xdr:nvSpPr>
          <xdr:cNvPr id="26" name="圆角矩形 25"/>
          <xdr:cNvSpPr/>
        </xdr:nvSpPr>
        <xdr:spPr>
          <a:xfrm>
            <a:off x="14608387" y="1514686"/>
            <a:ext cx="1376680" cy="762847"/>
          </a:xfrm>
          <a:prstGeom prst="roundRect">
            <a:avLst/>
          </a:prstGeom>
          <a:solidFill>
            <a:srgbClr val="008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6">
        <xdr:nvSpPr>
          <xdr:cNvPr id="27" name="圆角矩形 26"/>
          <xdr:cNvSpPr/>
        </xdr:nvSpPr>
        <xdr:spPr>
          <a:xfrm>
            <a:off x="16741984" y="1515533"/>
            <a:ext cx="1376681" cy="694267"/>
          </a:xfrm>
          <a:prstGeom prst="roundRect">
            <a:avLst/>
          </a:prstGeom>
          <a:solidFill>
            <a:srgbClr val="66FF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RefreshAllCaculation">
        <xdr:nvSpPr>
          <xdr:cNvPr id="28" name="圆角矩形 27"/>
          <xdr:cNvSpPr/>
        </xdr:nvSpPr>
        <xdr:spPr>
          <a:xfrm>
            <a:off x="21336000" y="2311399"/>
            <a:ext cx="2184400" cy="1270001"/>
          </a:xfrm>
          <a:prstGeom prst="roundRect">
            <a:avLst/>
          </a:prstGeom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2400">
                <a:solidFill>
                  <a:srgbClr val="000000"/>
                </a:solidFill>
              </a:rPr>
              <a:t>计</a:t>
            </a:r>
            <a:r>
              <a:rPr lang="en-US" altLang="zh-CN" sz="2400">
                <a:solidFill>
                  <a:srgbClr val="000000"/>
                </a:solidFill>
              </a:rPr>
              <a:t> </a:t>
            </a:r>
            <a:r>
              <a:rPr lang="zh-CN" altLang="en-US" sz="2400">
                <a:solidFill>
                  <a:srgbClr val="000000"/>
                </a:solidFill>
              </a:rPr>
              <a:t>算</a:t>
            </a:r>
            <a:endParaRPr lang="zh-CN" altLang="en-US" sz="2400">
              <a:solidFill>
                <a:srgbClr val="000000"/>
              </a:solidFill>
            </a:endParaRPr>
          </a:p>
        </xdr:txBody>
      </xdr:sp>
      <xdr:sp macro="[0]!FillColor_RR10">
        <xdr:nvSpPr>
          <xdr:cNvPr id="29" name="圆角矩形 28"/>
          <xdr:cNvSpPr/>
        </xdr:nvSpPr>
        <xdr:spPr>
          <a:xfrm>
            <a:off x="18872200" y="1515532"/>
            <a:ext cx="1422400" cy="728134"/>
          </a:xfrm>
          <a:prstGeom prst="roundRect">
            <a:avLst/>
          </a:prstGeom>
          <a:solidFill>
            <a:srgbClr val="0080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1">
        <xdr:nvSpPr>
          <xdr:cNvPr id="30" name="圆角矩形 29"/>
          <xdr:cNvSpPr/>
        </xdr:nvSpPr>
        <xdr:spPr>
          <a:xfrm>
            <a:off x="8229600" y="3509974"/>
            <a:ext cx="1371600" cy="706426"/>
          </a:xfrm>
          <a:prstGeom prst="roundRect">
            <a:avLst/>
          </a:prstGeom>
          <a:solidFill>
            <a:srgbClr val="FF8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2">
        <xdr:nvSpPr>
          <xdr:cNvPr id="31" name="圆角矩形 30"/>
          <xdr:cNvSpPr/>
        </xdr:nvSpPr>
        <xdr:spPr>
          <a:xfrm>
            <a:off x="10346267" y="3532816"/>
            <a:ext cx="1422399" cy="700517"/>
          </a:xfrm>
          <a:prstGeom prst="roundRect">
            <a:avLst/>
          </a:prstGeom>
          <a:solidFill>
            <a:srgbClr val="800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3">
        <xdr:nvSpPr>
          <xdr:cNvPr id="32" name="圆角矩形 31"/>
          <xdr:cNvSpPr/>
        </xdr:nvSpPr>
        <xdr:spPr>
          <a:xfrm>
            <a:off x="12462934" y="3509973"/>
            <a:ext cx="1422399" cy="706426"/>
          </a:xfrm>
          <a:prstGeom prst="roundRect">
            <a:avLst/>
          </a:prstGeom>
          <a:solidFill>
            <a:srgbClr val="FF00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4">
        <xdr:nvSpPr>
          <xdr:cNvPr id="33" name="圆角矩形 32"/>
          <xdr:cNvSpPr/>
        </xdr:nvSpPr>
        <xdr:spPr>
          <a:xfrm>
            <a:off x="14613466" y="3509974"/>
            <a:ext cx="1388533" cy="706426"/>
          </a:xfrm>
          <a:prstGeom prst="roundRect">
            <a:avLst/>
          </a:prstGeom>
          <a:solidFill>
            <a:srgbClr val="6666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5">
        <xdr:nvSpPr>
          <xdr:cNvPr id="34" name="圆角矩形 33"/>
          <xdr:cNvSpPr/>
        </xdr:nvSpPr>
        <xdr:spPr>
          <a:xfrm>
            <a:off x="16738600" y="3509974"/>
            <a:ext cx="1388533" cy="706426"/>
          </a:xfrm>
          <a:prstGeom prst="roundRect">
            <a:avLst/>
          </a:prstGeom>
          <a:solidFill>
            <a:srgbClr val="808000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_RR16">
        <xdr:nvSpPr>
          <xdr:cNvPr id="35" name="圆角矩形 34"/>
          <xdr:cNvSpPr/>
        </xdr:nvSpPr>
        <xdr:spPr>
          <a:xfrm>
            <a:off x="18897600" y="3487131"/>
            <a:ext cx="1388533" cy="729269"/>
          </a:xfrm>
          <a:prstGeom prst="roundRect">
            <a:avLst/>
          </a:prstGeom>
          <a:solidFill>
            <a:srgbClr val="B3B3B3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单击上色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65</xdr:col>
      <xdr:colOff>0</xdr:colOff>
      <xdr:row>3</xdr:row>
      <xdr:rowOff>127000</xdr:rowOff>
    </xdr:from>
    <xdr:to>
      <xdr:col>70</xdr:col>
      <xdr:colOff>50800</xdr:colOff>
      <xdr:row>12</xdr:row>
      <xdr:rowOff>67734</xdr:rowOff>
    </xdr:to>
    <xdr:grpSp>
      <xdr:nvGrpSpPr>
        <xdr:cNvPr id="36" name="组 19"/>
        <xdr:cNvGrpSpPr/>
      </xdr:nvGrpSpPr>
      <xdr:grpSpPr>
        <a:xfrm>
          <a:off x="22955250" y="1630680"/>
          <a:ext cx="1812925" cy="7385050"/>
          <a:chOff x="27863800" y="1524000"/>
          <a:chExt cx="1828800" cy="2963334"/>
        </a:xfrm>
      </xdr:grpSpPr>
      <xdr:sp macro="[0]!FillColorZ">
        <xdr:nvSpPr>
          <xdr:cNvPr id="37" name="圆角矩形 36"/>
          <xdr:cNvSpPr/>
        </xdr:nvSpPr>
        <xdr:spPr>
          <a:xfrm>
            <a:off x="27956934" y="3708400"/>
            <a:ext cx="1710266" cy="778934"/>
          </a:xfrm>
          <a:prstGeom prst="roundRect">
            <a:avLst/>
          </a:prstGeom>
          <a:solidFill>
            <a:srgbClr val="FFFF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标定非座位</a:t>
            </a:r>
            <a:endParaRPr lang="zh-CN" altLang="en-US" sz="1800">
              <a:solidFill>
                <a:srgbClr val="000000"/>
              </a:solidFill>
            </a:endParaRPr>
          </a:p>
        </xdr:txBody>
      </xdr:sp>
      <xdr:sp macro="[0]!FillColorY">
        <xdr:nvSpPr>
          <xdr:cNvPr id="38" name="圆角矩形 37"/>
          <xdr:cNvSpPr/>
        </xdr:nvSpPr>
        <xdr:spPr>
          <a:xfrm>
            <a:off x="27914600" y="2565400"/>
            <a:ext cx="1752600" cy="712048"/>
          </a:xfrm>
          <a:prstGeom prst="roundRect">
            <a:avLst/>
          </a:prstGeom>
          <a:solidFill>
            <a:schemeClr val="tx1">
              <a:lumMod val="95000"/>
              <a:lumOff val="5000"/>
            </a:schemeClr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FFFFFF"/>
                </a:solidFill>
              </a:rPr>
              <a:t>标定为座位</a:t>
            </a:r>
            <a:endParaRPr lang="zh-CN" altLang="en-US" sz="1800">
              <a:solidFill>
                <a:srgbClr val="FFFFFF"/>
              </a:solidFill>
            </a:endParaRPr>
          </a:p>
        </xdr:txBody>
      </xdr:sp>
      <xdr:sp macro="[0]!FillColorZ2">
        <xdr:nvSpPr>
          <xdr:cNvPr id="39" name="圆角矩形 38"/>
          <xdr:cNvSpPr/>
        </xdr:nvSpPr>
        <xdr:spPr>
          <a:xfrm>
            <a:off x="27863800" y="1524000"/>
            <a:ext cx="1828800" cy="712048"/>
          </a:xfrm>
          <a:prstGeom prst="roundRect">
            <a:avLst/>
          </a:prstGeom>
          <a:solidFill>
            <a:srgbClr val="FFFFFF"/>
          </a:solidFill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anchor="ctr"/>
          <a:lstStyle/>
          <a:p>
            <a:pPr algn="ctr"/>
            <a:r>
              <a:rPr lang="zh-CN" altLang="en-US" sz="1800">
                <a:solidFill>
                  <a:srgbClr val="000000"/>
                </a:solidFill>
              </a:rPr>
              <a:t>非座位上色</a:t>
            </a:r>
            <a:endParaRPr lang="zh-CN" altLang="en-US" sz="18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G85"/>
  <sheetViews>
    <sheetView tabSelected="1" zoomScale="40" zoomScaleNormal="40" topLeftCell="A16" workbookViewId="0">
      <selection activeCell="AH39" sqref="AH39"/>
    </sheetView>
  </sheetViews>
  <sheetFormatPr defaultColWidth="8.875" defaultRowHeight="13.5"/>
  <cols>
    <col min="1" max="11" width="4.625" customWidth="1"/>
    <col min="12" max="12" width="5" customWidth="1"/>
    <col min="13" max="17" width="4.625" customWidth="1"/>
    <col min="18" max="18" width="4.875" customWidth="1"/>
    <col min="19" max="30" width="4.625" customWidth="1"/>
    <col min="31" max="32" width="4.625" style="2" customWidth="1"/>
    <col min="33" max="85" width="4.625" customWidth="1"/>
    <col min="86" max="86" width="4.625" style="3" customWidth="1"/>
    <col min="87" max="87" width="8.875" style="3"/>
    <col min="88" max="88" width="26.5" customWidth="1"/>
    <col min="89" max="89" width="33.625" customWidth="1"/>
    <col min="90" max="90" width="38.875" customWidth="1"/>
    <col min="91" max="91" width="40.625" customWidth="1"/>
    <col min="92" max="92" width="47.375" customWidth="1"/>
    <col min="93" max="95" width="39.25" customWidth="1"/>
    <col min="96" max="98" width="33.625" customWidth="1"/>
    <col min="99" max="99" width="42.75" customWidth="1"/>
    <col min="100" max="100" width="42.375" customWidth="1"/>
    <col min="101" max="101" width="33.625" customWidth="1"/>
    <col min="102" max="102" width="32.625" customWidth="1"/>
  </cols>
  <sheetData>
    <row r="1" ht="39.95" customHeight="1"/>
    <row r="2" ht="46.35" customHeight="1" spans="1:163">
      <c r="A2" s="4"/>
      <c r="B2" s="4"/>
      <c r="C2" s="4"/>
      <c r="D2" s="4"/>
      <c r="AV2" s="2"/>
      <c r="CG2" s="54"/>
      <c r="CH2" s="55"/>
      <c r="CI2" s="55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</row>
    <row r="3" ht="32.1" customHeight="1" spans="8:163">
      <c r="H3" s="5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7"/>
      <c r="U3" s="17"/>
      <c r="V3" s="17"/>
      <c r="W3" s="17"/>
      <c r="X3" s="13"/>
      <c r="Y3" s="26"/>
      <c r="Z3" s="27"/>
      <c r="AA3" s="27"/>
      <c r="AB3" s="27"/>
      <c r="AC3" s="28"/>
      <c r="AD3" s="28"/>
      <c r="AE3" s="28"/>
      <c r="AF3" s="28"/>
      <c r="AG3" s="28"/>
      <c r="AH3" s="37"/>
      <c r="AI3" s="37"/>
      <c r="AJ3" s="17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7"/>
      <c r="AY3" s="17"/>
      <c r="AZ3" s="13"/>
      <c r="BA3" s="13"/>
      <c r="BB3" s="13"/>
      <c r="BC3" s="40"/>
      <c r="BD3" s="3"/>
      <c r="BE3" s="3"/>
      <c r="BF3" s="3"/>
      <c r="BG3" s="3"/>
      <c r="BH3" s="3"/>
      <c r="BI3" s="3"/>
      <c r="BJ3" s="3"/>
      <c r="BK3" s="3"/>
      <c r="BL3" s="5"/>
      <c r="BM3" s="13"/>
      <c r="BN3" s="13"/>
      <c r="BO3" s="13"/>
      <c r="BP3" s="13"/>
      <c r="BQ3" s="13"/>
      <c r="BR3" s="13"/>
      <c r="BS3" s="13"/>
      <c r="BT3" s="40"/>
      <c r="BU3" s="3"/>
      <c r="BV3" s="3"/>
      <c r="BW3" s="3"/>
      <c r="BX3" s="3"/>
      <c r="BY3" s="3"/>
      <c r="BZ3" s="3"/>
      <c r="CA3" s="3"/>
      <c r="CB3" s="3"/>
      <c r="CG3" s="54"/>
      <c r="CH3" s="55"/>
      <c r="CI3" s="55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</row>
    <row r="4" ht="92.25" spans="8:163"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8"/>
      <c r="U4" s="18"/>
      <c r="V4" s="18"/>
      <c r="W4" s="18"/>
      <c r="X4" s="18"/>
      <c r="Y4" s="29"/>
      <c r="Z4" s="3"/>
      <c r="AA4" s="3"/>
      <c r="AB4" s="3"/>
      <c r="AC4" s="3"/>
      <c r="AD4" s="3"/>
      <c r="AE4" s="3"/>
      <c r="AF4" s="30"/>
      <c r="AG4" s="30"/>
      <c r="AH4" s="38"/>
      <c r="AI4" s="38"/>
      <c r="AJ4" s="18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18"/>
      <c r="AY4" s="18"/>
      <c r="AZ4" s="3"/>
      <c r="BA4" s="3"/>
      <c r="BB4" s="3"/>
      <c r="BC4" s="41"/>
      <c r="BD4" s="3"/>
      <c r="BE4" s="3"/>
      <c r="BF4" s="3"/>
      <c r="BG4" s="3"/>
      <c r="BH4" s="3"/>
      <c r="BI4" s="3"/>
      <c r="BJ4" s="3"/>
      <c r="BK4" s="3"/>
      <c r="BL4" s="6"/>
      <c r="BM4" s="3"/>
      <c r="BN4" s="3"/>
      <c r="BO4" s="3"/>
      <c r="BP4" s="3"/>
      <c r="BQ4" s="3"/>
      <c r="BR4" s="3"/>
      <c r="BS4" s="3"/>
      <c r="BT4" s="41"/>
      <c r="BU4" s="3"/>
      <c r="BV4" s="3"/>
      <c r="BW4" s="3"/>
      <c r="BX4" s="3"/>
      <c r="BY4" s="3"/>
      <c r="BZ4" s="3"/>
      <c r="CA4" s="3"/>
      <c r="CB4" s="3"/>
      <c r="CG4" s="54"/>
      <c r="CH4" s="55"/>
      <c r="CI4" s="55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</row>
    <row r="5" ht="92.25" spans="8:163">
      <c r="H5" s="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8"/>
      <c r="U5" s="18"/>
      <c r="V5" s="18"/>
      <c r="W5" s="18"/>
      <c r="X5" s="18"/>
      <c r="Y5" s="31"/>
      <c r="Z5" s="3"/>
      <c r="AA5" s="3"/>
      <c r="AB5" s="3"/>
      <c r="AC5" s="3"/>
      <c r="AD5" s="3"/>
      <c r="AE5" s="3"/>
      <c r="AF5" s="30"/>
      <c r="AG5" s="30"/>
      <c r="AH5" s="38"/>
      <c r="AI5" s="38"/>
      <c r="AJ5" s="18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18"/>
      <c r="AY5" s="18"/>
      <c r="AZ5" s="3"/>
      <c r="BA5" s="3"/>
      <c r="BB5" s="3"/>
      <c r="BC5" s="41"/>
      <c r="BD5" s="3"/>
      <c r="BE5" s="3"/>
      <c r="BF5" s="3"/>
      <c r="BG5" s="3"/>
      <c r="BH5" s="3"/>
      <c r="BI5" s="3"/>
      <c r="BJ5" s="3"/>
      <c r="BK5" s="3"/>
      <c r="BL5" s="6"/>
      <c r="BM5" s="3"/>
      <c r="BN5" s="3"/>
      <c r="BO5" s="3"/>
      <c r="BP5" s="3"/>
      <c r="BQ5" s="3"/>
      <c r="BR5" s="3"/>
      <c r="BS5" s="3"/>
      <c r="BT5" s="41"/>
      <c r="BU5" s="3"/>
      <c r="BV5" s="3"/>
      <c r="BW5" s="3"/>
      <c r="BX5" s="3"/>
      <c r="BY5" s="3"/>
      <c r="BZ5" s="3"/>
      <c r="CA5" s="3"/>
      <c r="CB5" s="3"/>
      <c r="CG5" s="54"/>
      <c r="CH5" s="55"/>
      <c r="CI5" s="55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</row>
    <row r="6" ht="19.35" customHeight="1" spans="8:163"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8"/>
      <c r="U6" s="18"/>
      <c r="V6" s="18"/>
      <c r="W6" s="18"/>
      <c r="X6" s="18"/>
      <c r="Y6" s="31"/>
      <c r="Z6" s="3"/>
      <c r="AA6" s="3"/>
      <c r="AB6" s="3"/>
      <c r="AC6" s="3"/>
      <c r="AD6" s="3"/>
      <c r="AE6" s="3"/>
      <c r="AF6" s="29"/>
      <c r="AG6" s="30"/>
      <c r="AH6" s="38"/>
      <c r="AI6" s="38"/>
      <c r="AJ6" s="18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18"/>
      <c r="AY6" s="18"/>
      <c r="AZ6" s="3"/>
      <c r="BA6" s="3"/>
      <c r="BB6" s="3"/>
      <c r="BC6" s="41"/>
      <c r="BD6" s="3"/>
      <c r="BE6" s="3"/>
      <c r="BF6" s="3"/>
      <c r="BG6" s="3"/>
      <c r="BH6" s="3"/>
      <c r="BI6" s="3"/>
      <c r="BJ6" s="3"/>
      <c r="BK6" s="3"/>
      <c r="BL6" s="6"/>
      <c r="BM6" s="3"/>
      <c r="BN6" s="3"/>
      <c r="BO6" s="3"/>
      <c r="BP6" s="3"/>
      <c r="BQ6" s="3"/>
      <c r="BR6" s="47"/>
      <c r="BS6" s="48"/>
      <c r="BT6" s="49"/>
      <c r="BU6" s="48"/>
      <c r="BV6" s="3"/>
      <c r="BW6" s="3"/>
      <c r="BX6" s="3"/>
      <c r="BY6" s="3"/>
      <c r="BZ6" s="3"/>
      <c r="CA6" s="3"/>
      <c r="CB6" s="3"/>
      <c r="CG6" s="54"/>
      <c r="CH6" s="55"/>
      <c r="CI6" s="55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</row>
    <row r="7" ht="92.25" spans="8:163"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9"/>
      <c r="U7" s="19"/>
      <c r="V7" s="3"/>
      <c r="W7" s="3"/>
      <c r="X7" s="18"/>
      <c r="Y7" s="31"/>
      <c r="Z7" s="19"/>
      <c r="AA7" s="19"/>
      <c r="AB7" s="3"/>
      <c r="AC7" s="3"/>
      <c r="AD7" s="3"/>
      <c r="AE7" s="3"/>
      <c r="AF7" s="32"/>
      <c r="AG7" s="30"/>
      <c r="AH7" s="38"/>
      <c r="AI7" s="38"/>
      <c r="AJ7" s="18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18"/>
      <c r="AY7" s="18"/>
      <c r="AZ7" s="3"/>
      <c r="BA7" s="3"/>
      <c r="BB7" s="3"/>
      <c r="BC7" s="41"/>
      <c r="BD7" s="3"/>
      <c r="BE7" s="3"/>
      <c r="BF7" s="3"/>
      <c r="BG7" s="3"/>
      <c r="BH7" s="3"/>
      <c r="BI7" s="3"/>
      <c r="BJ7" s="3"/>
      <c r="BK7" s="3"/>
      <c r="BL7" s="6"/>
      <c r="BM7" s="3"/>
      <c r="BN7" s="3"/>
      <c r="BO7" s="3"/>
      <c r="BP7" s="3"/>
      <c r="BQ7" s="3"/>
      <c r="BR7" s="48"/>
      <c r="BS7" s="48"/>
      <c r="BT7" s="49"/>
      <c r="BU7" s="48"/>
      <c r="BV7" s="3"/>
      <c r="BW7" s="3"/>
      <c r="BX7" s="3"/>
      <c r="BY7" s="3"/>
      <c r="BZ7" s="3"/>
      <c r="CA7" s="3"/>
      <c r="CB7" s="3"/>
      <c r="CG7" s="54"/>
      <c r="CH7" s="55"/>
      <c r="CI7" s="55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</row>
    <row r="8" ht="92.25" spans="8:163">
      <c r="H8" s="6"/>
      <c r="I8" s="3"/>
      <c r="J8" s="3"/>
      <c r="K8" s="14">
        <f>CL19</f>
        <v>0</v>
      </c>
      <c r="L8" s="14"/>
      <c r="M8" s="3"/>
      <c r="N8" s="3"/>
      <c r="O8" s="3"/>
      <c r="P8" s="3"/>
      <c r="Q8" s="14">
        <f>CM19</f>
        <v>0</v>
      </c>
      <c r="R8" s="14"/>
      <c r="S8" s="3"/>
      <c r="T8" s="3"/>
      <c r="U8" s="3"/>
      <c r="V8" s="3"/>
      <c r="W8" s="15">
        <f>CN19</f>
        <v>0</v>
      </c>
      <c r="X8" s="15"/>
      <c r="Y8" s="31"/>
      <c r="Z8" s="3"/>
      <c r="AA8" s="3"/>
      <c r="AB8" s="29"/>
      <c r="AC8" s="15">
        <f>CO19</f>
        <v>0</v>
      </c>
      <c r="AD8" s="15"/>
      <c r="AE8" s="29"/>
      <c r="AF8" s="18"/>
      <c r="AG8" s="3"/>
      <c r="AH8" s="3"/>
      <c r="AI8" s="15">
        <f>CP19</f>
        <v>0</v>
      </c>
      <c r="AJ8" s="15"/>
      <c r="AK8" s="3"/>
      <c r="AL8" s="3"/>
      <c r="AM8" s="3"/>
      <c r="AN8" s="3"/>
      <c r="AO8" s="15">
        <f>CQ19</f>
        <v>0</v>
      </c>
      <c r="AP8" s="15"/>
      <c r="AQ8" s="3"/>
      <c r="AR8" s="3"/>
      <c r="AS8" s="3"/>
      <c r="AT8" s="3"/>
      <c r="AU8" s="3"/>
      <c r="AV8" s="3"/>
      <c r="AW8" s="3"/>
      <c r="AX8" s="20">
        <f>CQ19</f>
        <v>0</v>
      </c>
      <c r="AY8" s="20"/>
      <c r="AZ8" s="3"/>
      <c r="BA8" s="3"/>
      <c r="BB8" s="3"/>
      <c r="BC8" s="41"/>
      <c r="BD8" s="3"/>
      <c r="BE8" s="3"/>
      <c r="BF8" s="3"/>
      <c r="BG8" s="3"/>
      <c r="BH8" s="3"/>
      <c r="BI8" s="3"/>
      <c r="BJ8" s="3"/>
      <c r="BK8" s="3"/>
      <c r="BL8" s="6"/>
      <c r="BM8" s="3"/>
      <c r="BN8" s="3"/>
      <c r="BO8" s="3"/>
      <c r="BP8" s="3"/>
      <c r="BQ8" s="3"/>
      <c r="BR8" s="48"/>
      <c r="BS8" s="48"/>
      <c r="BT8" s="49"/>
      <c r="BU8" s="48"/>
      <c r="BV8" s="3"/>
      <c r="BW8" s="3"/>
      <c r="BX8" s="3"/>
      <c r="BY8" s="3"/>
      <c r="BZ8" s="3"/>
      <c r="CA8" s="3"/>
      <c r="CB8" s="3"/>
      <c r="CG8" s="54"/>
      <c r="CH8" s="55"/>
      <c r="CI8" s="55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</row>
    <row r="9" ht="105.75" customHeight="1" spans="8:163">
      <c r="H9" s="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42"/>
      <c r="AY9" s="18"/>
      <c r="AZ9" s="3"/>
      <c r="BA9" s="3"/>
      <c r="BB9" s="3"/>
      <c r="BC9" s="41"/>
      <c r="BD9" s="3"/>
      <c r="BE9" s="3"/>
      <c r="BF9" s="3"/>
      <c r="BG9" s="3"/>
      <c r="BH9" s="3"/>
      <c r="BI9" s="3"/>
      <c r="BJ9" s="3"/>
      <c r="BK9" s="3"/>
      <c r="BL9" s="6"/>
      <c r="BM9" s="3"/>
      <c r="BN9" s="3"/>
      <c r="BO9" s="3"/>
      <c r="BP9" s="3"/>
      <c r="BQ9" s="3"/>
      <c r="BR9" s="48"/>
      <c r="BS9" s="48"/>
      <c r="BT9" s="49"/>
      <c r="BU9" s="48"/>
      <c r="BV9" s="3"/>
      <c r="BW9" s="3"/>
      <c r="BX9" s="3"/>
      <c r="BY9" s="3"/>
      <c r="BZ9" s="3"/>
      <c r="CA9" s="3"/>
      <c r="CB9" s="3"/>
      <c r="CD9" s="2"/>
      <c r="CE9" s="2"/>
      <c r="CF9" s="2"/>
      <c r="CG9" s="56"/>
      <c r="CH9" s="57"/>
      <c r="CI9" s="55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</row>
    <row r="10" ht="30" customHeight="1" spans="8:163">
      <c r="H10" s="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8"/>
      <c r="Y10" s="18"/>
      <c r="Z10" s="18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18"/>
      <c r="AY10" s="18"/>
      <c r="AZ10" s="3"/>
      <c r="BA10" s="3"/>
      <c r="BB10" s="3"/>
      <c r="BC10" s="41"/>
      <c r="BD10" s="3"/>
      <c r="BE10" s="3"/>
      <c r="BF10" s="3"/>
      <c r="BG10" s="3"/>
      <c r="BH10" s="3"/>
      <c r="BI10" s="3"/>
      <c r="BJ10" s="3"/>
      <c r="BK10" s="3"/>
      <c r="BL10" s="6"/>
      <c r="BM10" s="3"/>
      <c r="BN10" s="3"/>
      <c r="BO10" s="3"/>
      <c r="BP10" s="3"/>
      <c r="BQ10" s="3"/>
      <c r="BR10" s="3"/>
      <c r="BS10" s="3"/>
      <c r="BT10" s="41"/>
      <c r="BU10" s="3"/>
      <c r="BV10" s="3"/>
      <c r="BW10" s="3"/>
      <c r="BX10" s="3"/>
      <c r="BY10" s="3"/>
      <c r="BZ10" s="3"/>
      <c r="CA10" s="3"/>
      <c r="CB10" s="3"/>
      <c r="CD10" s="2"/>
      <c r="CE10" s="2"/>
      <c r="CF10" s="2"/>
      <c r="CG10" s="56"/>
      <c r="CH10" s="57"/>
      <c r="CI10" s="55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</row>
    <row r="11" ht="30" customHeight="1" spans="8:163">
      <c r="H11" s="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8"/>
      <c r="Y11" s="18"/>
      <c r="Z11" s="18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18"/>
      <c r="AY11" s="18"/>
      <c r="AZ11" s="3"/>
      <c r="BA11" s="3"/>
      <c r="BB11" s="3"/>
      <c r="BC11" s="41"/>
      <c r="BD11" s="3"/>
      <c r="BE11" s="3"/>
      <c r="BF11" s="3"/>
      <c r="BG11" s="3"/>
      <c r="BH11" s="3"/>
      <c r="BI11" s="3"/>
      <c r="BJ11" s="3"/>
      <c r="BK11" s="3"/>
      <c r="BL11" s="6"/>
      <c r="BM11" s="3"/>
      <c r="BN11" s="3"/>
      <c r="BO11" s="3"/>
      <c r="BP11" s="3"/>
      <c r="BQ11" s="3"/>
      <c r="BR11" s="3"/>
      <c r="BS11" s="18"/>
      <c r="BT11" s="50"/>
      <c r="BU11" s="18"/>
      <c r="BV11" s="18"/>
      <c r="BW11" s="18"/>
      <c r="BX11" s="3"/>
      <c r="BY11" s="3"/>
      <c r="BZ11" s="3"/>
      <c r="CA11" s="3"/>
      <c r="CB11" s="3"/>
      <c r="CD11" s="2"/>
      <c r="CE11" s="2"/>
      <c r="CF11" s="2"/>
      <c r="CG11" s="56"/>
      <c r="CH11" s="57"/>
      <c r="CI11" s="55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</row>
    <row r="12" ht="32.1" customHeight="1" spans="8:163">
      <c r="H12" s="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8"/>
      <c r="Y12" s="18"/>
      <c r="Z12" s="1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18"/>
      <c r="AY12" s="18"/>
      <c r="AZ12" s="3"/>
      <c r="BA12" s="3"/>
      <c r="BB12" s="3"/>
      <c r="BC12" s="41"/>
      <c r="BD12" s="3"/>
      <c r="BE12" s="3"/>
      <c r="BF12" s="3"/>
      <c r="BG12" s="3"/>
      <c r="BH12" s="18"/>
      <c r="BI12" s="3"/>
      <c r="BJ12" s="3"/>
      <c r="BK12" s="3"/>
      <c r="BL12" s="6"/>
      <c r="BM12" s="3"/>
      <c r="BN12" s="3"/>
      <c r="BO12" s="3"/>
      <c r="BP12" s="3"/>
      <c r="BQ12" s="3"/>
      <c r="BR12" s="3"/>
      <c r="BS12" s="18"/>
      <c r="BT12" s="50"/>
      <c r="BU12" s="18"/>
      <c r="BV12" s="18"/>
      <c r="BW12" s="18"/>
      <c r="BX12" s="3"/>
      <c r="BY12" s="3"/>
      <c r="BZ12" s="3"/>
      <c r="CA12" s="3"/>
      <c r="CB12" s="3"/>
      <c r="CD12" s="2"/>
      <c r="CE12" s="2"/>
      <c r="CF12" s="2"/>
      <c r="CG12" s="56"/>
      <c r="CH12" s="57"/>
      <c r="CI12" s="55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</row>
    <row r="13" ht="38.1" customHeight="1" spans="8:163">
      <c r="H13" s="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18"/>
      <c r="W13" s="18"/>
      <c r="X13" s="18"/>
      <c r="Y13" s="18"/>
      <c r="Z13" s="18"/>
      <c r="AA13" s="18"/>
      <c r="AB13" s="3"/>
      <c r="AC13" s="3"/>
      <c r="AD13" s="18"/>
      <c r="AE13" s="3"/>
      <c r="AF13" s="3"/>
      <c r="AG13" s="3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3"/>
      <c r="AU13" s="3"/>
      <c r="AV13" s="3"/>
      <c r="AW13" s="3"/>
      <c r="AX13" s="18"/>
      <c r="AY13" s="18"/>
      <c r="AZ13" s="3"/>
      <c r="BA13" s="3"/>
      <c r="BB13" s="3"/>
      <c r="BC13" s="41"/>
      <c r="BD13" s="18"/>
      <c r="BE13" s="18"/>
      <c r="BF13" s="18"/>
      <c r="BG13" s="18"/>
      <c r="BH13" s="3"/>
      <c r="BI13" s="3"/>
      <c r="BJ13" s="3"/>
      <c r="BK13" s="3"/>
      <c r="BL13" s="6"/>
      <c r="BM13" s="3"/>
      <c r="BN13" s="3"/>
      <c r="BO13" s="3"/>
      <c r="BP13" s="3"/>
      <c r="BQ13" s="3"/>
      <c r="BR13" s="3"/>
      <c r="BS13" s="18"/>
      <c r="BT13" s="50"/>
      <c r="BU13" s="18"/>
      <c r="BV13" s="18"/>
      <c r="BW13" s="18"/>
      <c r="BX13" s="3"/>
      <c r="BY13" s="3"/>
      <c r="BZ13" s="3"/>
      <c r="CA13" s="3"/>
      <c r="CB13" s="3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</row>
    <row r="14" ht="42" customHeight="1" spans="5:163">
      <c r="E14" s="2"/>
      <c r="F14" s="2"/>
      <c r="G14" s="2"/>
      <c r="H14" s="7"/>
      <c r="I14" s="9"/>
      <c r="J14" s="9"/>
      <c r="K14" s="15">
        <f>CR19</f>
        <v>0</v>
      </c>
      <c r="L14" s="15"/>
      <c r="M14" s="9"/>
      <c r="N14" s="9"/>
      <c r="O14" s="9"/>
      <c r="P14" s="9"/>
      <c r="Q14" s="15">
        <f>CS19</f>
        <v>0</v>
      </c>
      <c r="R14" s="15"/>
      <c r="S14" s="9"/>
      <c r="T14" s="3"/>
      <c r="U14" s="3"/>
      <c r="V14" s="9"/>
      <c r="W14" s="20">
        <f>CT19</f>
        <v>0</v>
      </c>
      <c r="X14" s="20"/>
      <c r="Y14" s="3"/>
      <c r="Z14" s="3"/>
      <c r="AA14" s="3"/>
      <c r="AB14" s="3"/>
      <c r="AC14" s="20">
        <f>CU19</f>
        <v>0</v>
      </c>
      <c r="AD14" s="20"/>
      <c r="AE14" s="18"/>
      <c r="AF14" s="18"/>
      <c r="AG14" s="3"/>
      <c r="AH14" s="18"/>
      <c r="AI14" s="20">
        <f>CV19</f>
        <v>0</v>
      </c>
      <c r="AJ14" s="20"/>
      <c r="AK14" s="18"/>
      <c r="AL14" s="3"/>
      <c r="AM14" s="3"/>
      <c r="AN14" s="18"/>
      <c r="AO14" s="15">
        <f>CW19</f>
        <v>0</v>
      </c>
      <c r="AP14" s="15"/>
      <c r="AQ14" s="18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41"/>
      <c r="BD14" s="18"/>
      <c r="BE14" s="18"/>
      <c r="BF14" s="18"/>
      <c r="BG14" s="18"/>
      <c r="BH14" s="3"/>
      <c r="BI14" s="18"/>
      <c r="BJ14" s="18"/>
      <c r="BK14" s="18"/>
      <c r="BL14" s="44"/>
      <c r="BM14" s="18"/>
      <c r="BN14" s="18"/>
      <c r="BO14" s="51" t="s">
        <v>0</v>
      </c>
      <c r="BP14" s="51"/>
      <c r="BQ14" s="51"/>
      <c r="BR14" s="51"/>
      <c r="BS14" s="18"/>
      <c r="BT14" s="50"/>
      <c r="BU14" s="18"/>
      <c r="BV14" s="18"/>
      <c r="BW14" s="3"/>
      <c r="BX14" s="3"/>
      <c r="BY14" s="3"/>
      <c r="BZ14" s="3"/>
      <c r="CA14" s="18"/>
      <c r="CB14" s="3"/>
      <c r="CG14" s="54"/>
      <c r="CH14" s="55"/>
      <c r="CI14" s="55"/>
      <c r="CJ14" s="54"/>
      <c r="CK14" s="54"/>
      <c r="CL14" s="54"/>
      <c r="CM14" s="54"/>
      <c r="CN14" s="54"/>
      <c r="CO14" s="54"/>
      <c r="CP14" s="63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</row>
    <row r="15" ht="42" customHeight="1" spans="5:163">
      <c r="E15" s="2"/>
      <c r="F15" s="2"/>
      <c r="G15" s="2"/>
      <c r="H15" s="8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1"/>
      <c r="U15" s="21"/>
      <c r="V15" s="16"/>
      <c r="W15" s="22"/>
      <c r="X15" s="22"/>
      <c r="Y15" s="22"/>
      <c r="Z15" s="21"/>
      <c r="AA15" s="21"/>
      <c r="AB15" s="22"/>
      <c r="AC15" s="22"/>
      <c r="AD15" s="22"/>
      <c r="AE15" s="33"/>
      <c r="AF15" s="34"/>
      <c r="AG15" s="34"/>
      <c r="AH15" s="33"/>
      <c r="AI15" s="33"/>
      <c r="AJ15" s="33"/>
      <c r="AK15" s="33"/>
      <c r="AL15" s="34"/>
      <c r="AM15" s="34"/>
      <c r="AN15" s="33"/>
      <c r="AO15" s="33"/>
      <c r="AP15" s="33"/>
      <c r="AQ15" s="33"/>
      <c r="AR15" s="34"/>
      <c r="AS15" s="34"/>
      <c r="AT15" s="22"/>
      <c r="AU15" s="22"/>
      <c r="AV15" s="22"/>
      <c r="AW15" s="22"/>
      <c r="AX15" s="21"/>
      <c r="AY15" s="21"/>
      <c r="AZ15" s="22"/>
      <c r="BA15" s="22"/>
      <c r="BB15" s="22"/>
      <c r="BC15" s="43"/>
      <c r="BD15" s="18"/>
      <c r="BE15" s="18"/>
      <c r="BF15" s="18"/>
      <c r="BG15" s="18"/>
      <c r="BH15" s="3"/>
      <c r="BI15" s="18"/>
      <c r="BJ15" s="18"/>
      <c r="BK15" s="18"/>
      <c r="BL15" s="45"/>
      <c r="BM15" s="33"/>
      <c r="BN15" s="33"/>
      <c r="BO15" s="33"/>
      <c r="BP15" s="33"/>
      <c r="BQ15" s="33"/>
      <c r="BR15" s="33"/>
      <c r="BS15" s="33"/>
      <c r="BT15" s="52"/>
      <c r="BU15" s="18"/>
      <c r="BV15" s="18"/>
      <c r="BW15" s="18"/>
      <c r="BX15" s="18"/>
      <c r="BY15" s="18"/>
      <c r="BZ15" s="18"/>
      <c r="CA15" s="18"/>
      <c r="CB15" s="3"/>
      <c r="CG15" s="54"/>
      <c r="CH15" s="55"/>
      <c r="CI15" s="55"/>
      <c r="CJ15" s="58"/>
      <c r="CK15" s="57"/>
      <c r="CL15" s="64"/>
      <c r="CM15" s="64"/>
      <c r="CN15" s="63"/>
      <c r="CO15" s="65"/>
      <c r="CP15" s="65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</row>
    <row r="16" ht="60.95" customHeight="1" spans="31:163">
      <c r="AE16"/>
      <c r="AF16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</row>
    <row r="17" ht="76.5" spans="31:101">
      <c r="AE17" s="35" t="s">
        <v>1</v>
      </c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CI17" s="59" t="s">
        <v>2</v>
      </c>
      <c r="CJ17" s="60"/>
      <c r="CK17" s="66"/>
      <c r="CL17" s="66"/>
      <c r="CM17" s="66"/>
      <c r="CN17" s="66"/>
      <c r="CO17" s="66"/>
      <c r="CP17" s="66"/>
      <c r="CQ17" s="66"/>
      <c r="CR17" s="66" t="s">
        <v>3</v>
      </c>
      <c r="CS17" s="66" t="s">
        <v>4</v>
      </c>
      <c r="CT17" s="66" t="s">
        <v>5</v>
      </c>
      <c r="CU17" s="66"/>
      <c r="CV17" s="66" t="s">
        <v>6</v>
      </c>
      <c r="CW17" s="66" t="s">
        <v>7</v>
      </c>
    </row>
    <row r="18" ht="76.5" spans="3:101">
      <c r="C18" s="2"/>
      <c r="D18" s="2"/>
      <c r="E18" s="2"/>
      <c r="F18" s="9"/>
      <c r="G18" s="9"/>
      <c r="H18" s="9"/>
      <c r="I18" s="9"/>
      <c r="J18" s="9"/>
      <c r="K18" s="9"/>
      <c r="L18" s="9"/>
      <c r="R18" s="2"/>
      <c r="S18" s="2"/>
      <c r="T18" s="2"/>
      <c r="U18" s="9"/>
      <c r="V18" s="9"/>
      <c r="W18" s="9"/>
      <c r="X18" s="9"/>
      <c r="Y18" s="9"/>
      <c r="Z18" s="9"/>
      <c r="AA18" s="9"/>
      <c r="AE18"/>
      <c r="AF18"/>
      <c r="AG18" s="2"/>
      <c r="AH18" s="2"/>
      <c r="AI18" s="2"/>
      <c r="AJ18" s="9"/>
      <c r="AK18" s="9"/>
      <c r="AL18" s="39"/>
      <c r="AM18" s="9"/>
      <c r="AN18" s="9"/>
      <c r="AO18" s="9"/>
      <c r="AP18" s="9"/>
      <c r="AV18" s="2"/>
      <c r="AW18" s="2"/>
      <c r="AX18" s="2"/>
      <c r="AY18" s="9"/>
      <c r="AZ18" s="9"/>
      <c r="BA18" s="9"/>
      <c r="BB18" s="9"/>
      <c r="BC18" s="9"/>
      <c r="BD18" s="9"/>
      <c r="BE18" s="9"/>
      <c r="BK18" s="2"/>
      <c r="BL18" s="2"/>
      <c r="BM18" s="2"/>
      <c r="BN18" s="9"/>
      <c r="BO18" s="9"/>
      <c r="BP18" s="9"/>
      <c r="BQ18" s="9"/>
      <c r="BR18" s="9"/>
      <c r="BS18" s="9"/>
      <c r="BT18" s="9"/>
      <c r="BZ18" s="2"/>
      <c r="CA18" s="2"/>
      <c r="CB18" s="2"/>
      <c r="CK18" s="67" t="s">
        <v>8</v>
      </c>
      <c r="CL18" s="68" t="s">
        <v>9</v>
      </c>
      <c r="CM18" s="69" t="s">
        <v>10</v>
      </c>
      <c r="CN18" s="70" t="s">
        <v>11</v>
      </c>
      <c r="CO18" s="71" t="s">
        <v>12</v>
      </c>
      <c r="CP18" s="72" t="s">
        <v>13</v>
      </c>
      <c r="CQ18" s="73" t="s">
        <v>14</v>
      </c>
      <c r="CR18" s="74" t="s">
        <v>15</v>
      </c>
      <c r="CS18" s="99" t="s">
        <v>16</v>
      </c>
      <c r="CT18" s="100" t="s">
        <v>17</v>
      </c>
      <c r="CU18" s="101" t="s">
        <v>18</v>
      </c>
      <c r="CV18" s="102"/>
      <c r="CW18" s="103"/>
    </row>
    <row r="19" ht="76.5" spans="5:101">
      <c r="E19" s="2"/>
      <c r="F19" s="2"/>
      <c r="G19" s="2"/>
      <c r="H19" s="9"/>
      <c r="I19" s="9"/>
      <c r="J19" s="9"/>
      <c r="K19" s="9"/>
      <c r="L19" s="9"/>
      <c r="R19" s="2"/>
      <c r="S19" s="2"/>
      <c r="T19" s="2"/>
      <c r="U19" s="9"/>
      <c r="V19" s="9"/>
      <c r="W19" s="9"/>
      <c r="X19" s="9"/>
      <c r="Y19" s="9"/>
      <c r="Z19" s="9"/>
      <c r="AA19" s="9"/>
      <c r="AE19"/>
      <c r="AF19"/>
      <c r="AG19" s="2"/>
      <c r="AH19" s="2"/>
      <c r="AI19" s="2"/>
      <c r="AJ19" s="9"/>
      <c r="AK19" s="9"/>
      <c r="AL19" s="9"/>
      <c r="AM19" s="9"/>
      <c r="AN19" s="9"/>
      <c r="AO19" s="9"/>
      <c r="AP19" s="9"/>
      <c r="AV19" s="2"/>
      <c r="AW19" s="2"/>
      <c r="AX19" s="2"/>
      <c r="AY19" s="9"/>
      <c r="AZ19" s="9"/>
      <c r="BA19" s="9"/>
      <c r="BB19" s="9"/>
      <c r="BC19" s="9"/>
      <c r="BD19" s="9"/>
      <c r="BE19" s="9"/>
      <c r="BK19" s="2"/>
      <c r="BL19" s="2"/>
      <c r="BM19" s="2"/>
      <c r="BN19" s="9"/>
      <c r="BO19" s="9"/>
      <c r="BP19" s="9"/>
      <c r="BQ19" s="9"/>
      <c r="BR19" s="9"/>
      <c r="BS19" s="9"/>
      <c r="BT19" s="9"/>
      <c r="BZ19" s="2"/>
      <c r="CA19" s="2"/>
      <c r="CB19" s="2"/>
      <c r="CJ19" s="61" t="s">
        <v>19</v>
      </c>
      <c r="CK19" s="75" t="s">
        <v>20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</row>
    <row r="20" ht="76.5" spans="2:101">
      <c r="B20" t="s">
        <v>21</v>
      </c>
      <c r="E20" s="2"/>
      <c r="F20" s="2"/>
      <c r="G20" s="2"/>
      <c r="H20" s="9"/>
      <c r="I20" s="9"/>
      <c r="J20" s="9"/>
      <c r="K20" s="9"/>
      <c r="L20" s="9"/>
      <c r="R20" s="2"/>
      <c r="S20" s="2"/>
      <c r="T20" s="2"/>
      <c r="U20" s="9"/>
      <c r="V20" s="9"/>
      <c r="W20" s="9"/>
      <c r="X20" s="9"/>
      <c r="Y20" s="9"/>
      <c r="Z20" s="9"/>
      <c r="AA20" s="9"/>
      <c r="AE20"/>
      <c r="AF20"/>
      <c r="AG20" s="2"/>
      <c r="AH20" s="2"/>
      <c r="AI20" s="2"/>
      <c r="AJ20" s="9"/>
      <c r="AK20" s="9"/>
      <c r="AL20" s="9"/>
      <c r="AM20" s="9"/>
      <c r="AN20" s="9"/>
      <c r="AO20" s="9"/>
      <c r="AP20" s="9"/>
      <c r="AV20" s="2"/>
      <c r="AW20" s="2"/>
      <c r="AX20" s="2"/>
      <c r="AY20" s="9"/>
      <c r="AZ20" s="9"/>
      <c r="BA20" s="9"/>
      <c r="BB20" s="9"/>
      <c r="BC20" s="9"/>
      <c r="BD20" s="9"/>
      <c r="BE20" s="9"/>
      <c r="BK20" s="2"/>
      <c r="BL20" s="2"/>
      <c r="BM20" s="2"/>
      <c r="BN20" s="9"/>
      <c r="BO20" s="9"/>
      <c r="BP20" s="9"/>
      <c r="BQ20" s="9"/>
      <c r="BR20" s="9"/>
      <c r="BS20" s="9"/>
      <c r="BT20" s="9"/>
      <c r="BZ20" s="2"/>
      <c r="CA20" s="2"/>
      <c r="CB20" s="2"/>
      <c r="CJ20" s="60"/>
      <c r="CK20" s="67" t="s">
        <v>22</v>
      </c>
      <c r="CL20" s="77" t="e">
        <f>CountByColor(CL$18,$A$24:$CI$71)</f>
        <v>#NAME?</v>
      </c>
      <c r="CM20" s="77" t="e">
        <f>CountByColor(CM$18,$A$24:$CI$71)</f>
        <v>#NAME?</v>
      </c>
      <c r="CN20" s="77" t="e">
        <f>CountByColor(CN$18,$A$24:$CI$71)</f>
        <v>#NAME?</v>
      </c>
      <c r="CO20" s="77" t="e">
        <f>CountByColor(CO$18,$A$24:$CI$71)</f>
        <v>#NAME?</v>
      </c>
      <c r="CP20" s="77" t="e">
        <f>CountByColor(CP$18,$A$24:$CI$71)</f>
        <v>#NAME?</v>
      </c>
      <c r="CQ20" s="77" t="e">
        <f>CountByColor(CQ$18,$A$24:$CI$71)</f>
        <v>#NAME?</v>
      </c>
      <c r="CR20" s="77" t="e">
        <f>CountByColor(CR$18,$A$24:$CI$71)</f>
        <v>#NAME?</v>
      </c>
      <c r="CS20" s="77" t="e">
        <f>CountByColor(CS$18,$A$24:$CI$71)</f>
        <v>#NAME?</v>
      </c>
      <c r="CT20" s="77" t="e">
        <f>CountByColor(CT$18,$A$24:$CI$71)</f>
        <v>#NAME?</v>
      </c>
      <c r="CU20" s="77" t="e">
        <f>CountByColor(CU$18,$A$24:$CI$71)</f>
        <v>#NAME?</v>
      </c>
      <c r="CV20" s="77" t="e">
        <f>CountByColor(CV$18,$A$24:$CI$71)</f>
        <v>#NAME?</v>
      </c>
      <c r="CW20" s="77" t="e">
        <f>CountByColor(CW$18,$A$24:$CI$71)</f>
        <v>#NAME?</v>
      </c>
    </row>
    <row r="21" ht="77.25" spans="5:101">
      <c r="E21" s="2"/>
      <c r="F21" s="2"/>
      <c r="G21" s="2"/>
      <c r="H21" s="9"/>
      <c r="I21" s="9"/>
      <c r="J21" s="9"/>
      <c r="K21" s="9"/>
      <c r="L21" s="9"/>
      <c r="R21" s="2"/>
      <c r="S21" s="2"/>
      <c r="T21" s="2"/>
      <c r="U21" s="9"/>
      <c r="V21" s="9"/>
      <c r="W21" s="9"/>
      <c r="X21" s="9"/>
      <c r="Y21" s="9"/>
      <c r="Z21" s="9"/>
      <c r="AA21" s="9"/>
      <c r="AE21"/>
      <c r="AF21"/>
      <c r="AG21" s="2"/>
      <c r="AH21" s="2"/>
      <c r="AI21" s="2"/>
      <c r="AJ21" s="9"/>
      <c r="AK21" s="9"/>
      <c r="AL21" s="9"/>
      <c r="AM21" s="9"/>
      <c r="AN21" s="9"/>
      <c r="AO21" s="9"/>
      <c r="AP21" s="9"/>
      <c r="AV21" s="2"/>
      <c r="AW21" s="2"/>
      <c r="AX21" s="2"/>
      <c r="AY21" s="9"/>
      <c r="AZ21" s="9"/>
      <c r="BA21" s="9"/>
      <c r="BB21" s="9"/>
      <c r="BC21" s="9"/>
      <c r="BD21" s="9"/>
      <c r="BE21" s="9"/>
      <c r="BK21" s="2"/>
      <c r="BL21" s="2"/>
      <c r="BM21" s="2"/>
      <c r="BN21" s="9"/>
      <c r="BO21" s="9"/>
      <c r="BP21" s="9"/>
      <c r="BQ21" s="9"/>
      <c r="BR21" s="9"/>
      <c r="BS21" s="9"/>
      <c r="BT21" s="9"/>
      <c r="BZ21" s="2"/>
      <c r="CA21" s="2"/>
      <c r="CB21" s="2"/>
      <c r="CJ21" s="60"/>
      <c r="CK21" s="78" t="s">
        <v>23</v>
      </c>
      <c r="CL21" s="79" t="e">
        <f>CL19*CL20</f>
        <v>#NAME?</v>
      </c>
      <c r="CM21" s="79" t="e">
        <f t="shared" ref="CM21:CW21" si="0">CM19*CM20</f>
        <v>#NAME?</v>
      </c>
      <c r="CN21" s="79" t="e">
        <f t="shared" si="0"/>
        <v>#NAME?</v>
      </c>
      <c r="CO21" s="79" t="e">
        <f t="shared" si="0"/>
        <v>#NAME?</v>
      </c>
      <c r="CP21" s="80" t="e">
        <f t="shared" si="0"/>
        <v>#NAME?</v>
      </c>
      <c r="CQ21" s="80" t="e">
        <f t="shared" si="0"/>
        <v>#NAME?</v>
      </c>
      <c r="CR21" s="80" t="e">
        <f t="shared" si="0"/>
        <v>#NAME?</v>
      </c>
      <c r="CS21" s="80" t="e">
        <f t="shared" si="0"/>
        <v>#NAME?</v>
      </c>
      <c r="CT21" s="80">
        <v>0</v>
      </c>
      <c r="CU21" s="80" t="e">
        <f t="shared" si="0"/>
        <v>#NAME?</v>
      </c>
      <c r="CV21" s="79">
        <v>0</v>
      </c>
      <c r="CW21" s="79" t="e">
        <f t="shared" si="0"/>
        <v>#NAME?</v>
      </c>
    </row>
    <row r="22" ht="77.25" spans="5:101">
      <c r="E22" s="2"/>
      <c r="F22" s="2"/>
      <c r="G22" s="2"/>
      <c r="H22" s="9"/>
      <c r="I22" s="9"/>
      <c r="J22" s="9"/>
      <c r="K22" s="9"/>
      <c r="L22" s="9"/>
      <c r="R22" s="2"/>
      <c r="S22" s="2"/>
      <c r="T22" s="2"/>
      <c r="U22" s="9"/>
      <c r="V22" s="9"/>
      <c r="W22" s="9"/>
      <c r="X22" s="9"/>
      <c r="Y22" s="9"/>
      <c r="Z22" s="9"/>
      <c r="AA22" s="9"/>
      <c r="AE22"/>
      <c r="AF22"/>
      <c r="AG22" s="2"/>
      <c r="AH22" s="2"/>
      <c r="AI22" s="2"/>
      <c r="AJ22" s="9"/>
      <c r="AK22" s="9"/>
      <c r="AL22" s="9"/>
      <c r="AM22" s="9"/>
      <c r="AN22" s="9"/>
      <c r="AO22" s="9"/>
      <c r="AP22" s="9"/>
      <c r="AV22" s="2"/>
      <c r="AW22" s="2"/>
      <c r="AX22" s="2"/>
      <c r="AY22" s="9"/>
      <c r="AZ22" s="9"/>
      <c r="BA22" s="9"/>
      <c r="BB22" s="9"/>
      <c r="BC22" s="9"/>
      <c r="BD22" s="9"/>
      <c r="BE22" s="9"/>
      <c r="BK22" s="2"/>
      <c r="BL22" s="2"/>
      <c r="BM22" s="2"/>
      <c r="BN22" s="9"/>
      <c r="BO22" s="9"/>
      <c r="BP22" s="9"/>
      <c r="BQ22" s="9"/>
      <c r="BR22" s="9"/>
      <c r="BS22" s="9"/>
      <c r="BT22" s="9"/>
      <c r="BZ22" s="2"/>
      <c r="CA22" s="2"/>
      <c r="CB22" s="2"/>
      <c r="CJ22" s="60"/>
      <c r="CK22" s="81" t="s">
        <v>24</v>
      </c>
      <c r="CL22" s="82" t="e">
        <f>SUM(CL20:CW20)</f>
        <v>#NAME?</v>
      </c>
      <c r="CM22" s="83" t="s">
        <v>25</v>
      </c>
      <c r="CN22" s="84" t="e">
        <f>CL20+CM20+CN20+CO20+CP20+CQ20</f>
        <v>#NAME?</v>
      </c>
      <c r="CO22" s="85" t="s">
        <v>26</v>
      </c>
      <c r="CP22" s="86" t="e">
        <f>SUM(CL21:CW21)</f>
        <v>#NAME?</v>
      </c>
      <c r="CQ22" s="86"/>
      <c r="CR22" s="79"/>
      <c r="CS22" s="79"/>
      <c r="CT22" s="104" t="s">
        <v>27</v>
      </c>
      <c r="CU22" s="104"/>
      <c r="CV22" s="105" t="e">
        <f>SUM(CL21:CW21)/CN22</f>
        <v>#NAME?</v>
      </c>
      <c r="CW22" s="105"/>
    </row>
    <row r="23" ht="76.5" spans="2:100">
      <c r="B23" t="s">
        <v>28</v>
      </c>
      <c r="E23" s="2"/>
      <c r="F23" s="2"/>
      <c r="G23" s="2"/>
      <c r="H23" s="9"/>
      <c r="I23" s="9"/>
      <c r="J23" s="9"/>
      <c r="K23" s="9"/>
      <c r="L23" s="9"/>
      <c r="R23" s="2"/>
      <c r="S23" s="2"/>
      <c r="T23" s="2"/>
      <c r="U23" s="9"/>
      <c r="V23" s="9"/>
      <c r="W23" s="9"/>
      <c r="X23" s="9"/>
      <c r="Y23" s="9"/>
      <c r="Z23" s="9"/>
      <c r="AA23" s="9"/>
      <c r="AE23"/>
      <c r="AF23"/>
      <c r="AG23" s="2"/>
      <c r="AH23" s="2"/>
      <c r="AI23" s="2"/>
      <c r="AJ23" s="9"/>
      <c r="AK23" s="9"/>
      <c r="AL23" s="9"/>
      <c r="AM23" s="9"/>
      <c r="AN23" s="9"/>
      <c r="AO23" s="9"/>
      <c r="AP23" s="9"/>
      <c r="AV23" s="2"/>
      <c r="AW23" s="2"/>
      <c r="AX23" s="2"/>
      <c r="AY23" s="9"/>
      <c r="AZ23" s="9"/>
      <c r="BA23" s="9"/>
      <c r="BB23" s="9"/>
      <c r="BC23" s="9"/>
      <c r="BD23" s="9"/>
      <c r="BE23" s="9"/>
      <c r="BK23" s="2"/>
      <c r="BL23" s="2"/>
      <c r="BM23" s="2"/>
      <c r="BN23" s="9"/>
      <c r="BO23" s="9"/>
      <c r="BP23" s="9"/>
      <c r="BQ23" s="9"/>
      <c r="BR23" s="9"/>
      <c r="BS23" s="9"/>
      <c r="BT23" s="9"/>
      <c r="BZ23" s="2"/>
      <c r="CA23" s="2"/>
      <c r="CB23" s="2"/>
      <c r="CC23" s="62"/>
      <c r="CD23" s="62"/>
      <c r="CE23" s="62"/>
      <c r="CJ23" s="60"/>
      <c r="CK23" s="87" t="s">
        <v>29</v>
      </c>
      <c r="CL23" s="88"/>
      <c r="CM23" s="88"/>
      <c r="CN23" s="88"/>
      <c r="CO23" s="89"/>
      <c r="CP23" s="90" t="s">
        <v>30</v>
      </c>
      <c r="CQ23" s="91"/>
      <c r="CR23" s="91"/>
      <c r="CS23" s="91"/>
      <c r="CT23" s="91"/>
      <c r="CU23" s="91"/>
      <c r="CV23" s="106"/>
    </row>
    <row r="24" ht="27" customHeight="1" spans="1:99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K24" s="92"/>
      <c r="CL24" s="93"/>
      <c r="CM24" s="93"/>
      <c r="CN24" s="93"/>
      <c r="CO24" s="94"/>
      <c r="CP24" s="91"/>
      <c r="CQ24" s="91"/>
      <c r="CR24" s="91"/>
      <c r="CS24" s="91"/>
      <c r="CT24" s="91"/>
      <c r="CU24" s="91"/>
    </row>
    <row r="25" ht="27" customHeight="1" spans="1:99">
      <c r="A25" s="10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0"/>
      <c r="CF25" s="10"/>
      <c r="CK25" s="92"/>
      <c r="CL25" s="93"/>
      <c r="CM25" s="93"/>
      <c r="CN25" s="93"/>
      <c r="CO25" s="94"/>
      <c r="CP25" s="91"/>
      <c r="CQ25" s="91"/>
      <c r="CR25" s="91"/>
      <c r="CS25" s="91"/>
      <c r="CT25" s="91"/>
      <c r="CU25" s="91"/>
    </row>
    <row r="26" ht="27" customHeight="1" spans="1:99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0"/>
      <c r="CF26" s="10"/>
      <c r="CK26" s="92"/>
      <c r="CL26" s="93"/>
      <c r="CM26" s="93"/>
      <c r="CN26" s="93"/>
      <c r="CO26" s="94"/>
      <c r="CP26" s="91"/>
      <c r="CQ26" s="91"/>
      <c r="CR26" s="91"/>
      <c r="CS26" s="91"/>
      <c r="CT26" s="91"/>
      <c r="CU26" s="91"/>
    </row>
    <row r="27" ht="27" customHeight="1" spans="1:99">
      <c r="A27" s="10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0"/>
      <c r="CF27" s="10"/>
      <c r="CH27"/>
      <c r="CI27"/>
      <c r="CK27" s="92"/>
      <c r="CL27" s="93"/>
      <c r="CM27" s="93"/>
      <c r="CN27" s="93"/>
      <c r="CO27" s="94"/>
      <c r="CP27" s="91"/>
      <c r="CQ27" s="91"/>
      <c r="CR27" s="91"/>
      <c r="CS27" s="91"/>
      <c r="CT27" s="91"/>
      <c r="CU27" s="91"/>
    </row>
    <row r="28" ht="27" customHeight="1" spans="1:99">
      <c r="A28" s="10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0"/>
      <c r="CF28" s="10"/>
      <c r="CH28"/>
      <c r="CI28"/>
      <c r="CK28" s="92"/>
      <c r="CL28" s="93"/>
      <c r="CM28" s="93"/>
      <c r="CN28" s="93"/>
      <c r="CO28" s="94"/>
      <c r="CP28" s="91"/>
      <c r="CQ28" s="91"/>
      <c r="CR28" s="91"/>
      <c r="CS28" s="91"/>
      <c r="CT28" s="91"/>
      <c r="CU28" s="91"/>
    </row>
    <row r="29" ht="27" customHeight="1" spans="1:99">
      <c r="A29" s="10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0"/>
      <c r="CF29" s="10"/>
      <c r="CH29"/>
      <c r="CI29"/>
      <c r="CK29" s="92"/>
      <c r="CL29" s="93"/>
      <c r="CM29" s="93"/>
      <c r="CN29" s="93"/>
      <c r="CO29" s="94"/>
      <c r="CP29" s="91"/>
      <c r="CQ29" s="91"/>
      <c r="CR29" s="91"/>
      <c r="CS29" s="91"/>
      <c r="CT29" s="91"/>
      <c r="CU29" s="91"/>
    </row>
    <row r="30" ht="27" customHeight="1" spans="1:99">
      <c r="A30" s="12"/>
      <c r="B30" s="1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2"/>
      <c r="CF30" s="12"/>
      <c r="CH30"/>
      <c r="CK30" s="95"/>
      <c r="CL30" s="96"/>
      <c r="CM30" s="96"/>
      <c r="CN30" s="96"/>
      <c r="CO30" s="97"/>
      <c r="CP30" s="91"/>
      <c r="CQ30" s="91"/>
      <c r="CR30" s="91"/>
      <c r="CS30" s="91"/>
      <c r="CT30" s="91"/>
      <c r="CU30" s="91"/>
    </row>
    <row r="31" ht="27" customHeight="1" spans="1:86">
      <c r="A31" s="12"/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2"/>
      <c r="CF31" s="12"/>
      <c r="CH31"/>
    </row>
    <row r="32" ht="27" customHeight="1" spans="1:86">
      <c r="A32" s="12"/>
      <c r="B32" s="1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23"/>
      <c r="Y32" s="23"/>
      <c r="Z32" s="23"/>
      <c r="AA32" s="23"/>
      <c r="AB32" s="23"/>
      <c r="AC32" s="11"/>
      <c r="AD32" s="11"/>
      <c r="AE32" s="23"/>
      <c r="AF32" s="23"/>
      <c r="AG32" s="24"/>
      <c r="AH32" s="24"/>
      <c r="AI32" s="24"/>
      <c r="AJ32" s="24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4"/>
      <c r="AV32" s="24"/>
      <c r="AW32" s="24"/>
      <c r="AX32" s="24"/>
      <c r="AY32" s="23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2"/>
      <c r="CF32" s="12"/>
      <c r="CH32"/>
    </row>
    <row r="33" ht="27" customHeight="1" spans="1:91">
      <c r="A33" s="12"/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3"/>
      <c r="X33" s="23"/>
      <c r="Y33" s="23"/>
      <c r="Z33" s="23"/>
      <c r="AA33" s="23"/>
      <c r="AB33" s="23"/>
      <c r="AC33" s="11"/>
      <c r="AD33" s="11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2"/>
      <c r="CF33" s="12"/>
      <c r="CH33"/>
      <c r="CM33" s="98" t="s">
        <v>31</v>
      </c>
    </row>
    <row r="34" ht="27" customHeight="1" spans="1:86">
      <c r="A34" s="12"/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23"/>
      <c r="W34" s="23"/>
      <c r="X34" s="23"/>
      <c r="Y34" s="36"/>
      <c r="Z34" s="23"/>
      <c r="AA34" s="23"/>
      <c r="AB34" s="23"/>
      <c r="AC34" s="11"/>
      <c r="AD34" s="11"/>
      <c r="AE34" s="23"/>
      <c r="AF34" s="23"/>
      <c r="AG34" s="36"/>
      <c r="AH34" s="23"/>
      <c r="AI34" s="23"/>
      <c r="AJ34" s="23"/>
      <c r="AK34" s="23"/>
      <c r="AL34" s="23"/>
      <c r="AM34" s="23"/>
      <c r="AN34" s="36"/>
      <c r="AO34" s="23"/>
      <c r="AP34" s="23"/>
      <c r="AQ34" s="23"/>
      <c r="AR34" s="23"/>
      <c r="AS34" s="23"/>
      <c r="AT34" s="23"/>
      <c r="AU34" s="23"/>
      <c r="AV34" s="23"/>
      <c r="AW34" s="36"/>
      <c r="AX34" s="23"/>
      <c r="AY34" s="23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2"/>
      <c r="CF34" s="12"/>
      <c r="CH34"/>
    </row>
    <row r="35" ht="27" customHeight="1" spans="1:86">
      <c r="A35" s="12"/>
      <c r="B35" s="1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23"/>
      <c r="W35" s="23"/>
      <c r="X35" s="23"/>
      <c r="Y35" s="23"/>
      <c r="Z35" s="23"/>
      <c r="AA35" s="23"/>
      <c r="AB35" s="23"/>
      <c r="AC35" s="11"/>
      <c r="AD35" s="11"/>
      <c r="AE35" s="23"/>
      <c r="AF35" s="23"/>
      <c r="AG35" s="36"/>
      <c r="AH35" s="23"/>
      <c r="AI35" s="23"/>
      <c r="AJ35" s="23"/>
      <c r="AK35" s="23"/>
      <c r="AL35" s="23"/>
      <c r="AM35" s="23"/>
      <c r="AN35" s="36"/>
      <c r="AO35" s="23"/>
      <c r="AP35" s="23"/>
      <c r="AQ35" s="23"/>
      <c r="AR35" s="23"/>
      <c r="AS35" s="23"/>
      <c r="AT35" s="23"/>
      <c r="AU35" s="23"/>
      <c r="AV35" s="23"/>
      <c r="AW35" s="36"/>
      <c r="AX35" s="23"/>
      <c r="AY35" s="23"/>
      <c r="AZ35" s="23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2"/>
      <c r="CF35" s="12"/>
      <c r="CH35"/>
    </row>
    <row r="36" ht="27" customHeight="1" spans="1:86">
      <c r="A36" s="12"/>
      <c r="B36" s="1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23"/>
      <c r="W36" s="23"/>
      <c r="X36" s="23"/>
      <c r="Y36" s="23"/>
      <c r="Z36" s="23"/>
      <c r="AA36" s="23"/>
      <c r="AB36" s="23"/>
      <c r="AC36" s="11"/>
      <c r="AD36" s="11"/>
      <c r="AE36" s="23"/>
      <c r="AF36" s="23"/>
      <c r="AG36" s="24"/>
      <c r="AH36" s="24"/>
      <c r="AI36" s="24"/>
      <c r="AJ36" s="24"/>
      <c r="AK36" s="24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2"/>
      <c r="CF36" s="12"/>
      <c r="CH36"/>
    </row>
    <row r="37" ht="27" customHeight="1" spans="1:86">
      <c r="A37" s="12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23"/>
      <c r="W37" s="23"/>
      <c r="X37" s="23"/>
      <c r="Y37" s="24"/>
      <c r="Z37" s="23"/>
      <c r="AA37" s="23"/>
      <c r="AB37" s="23"/>
      <c r="AC37" s="11"/>
      <c r="AD37" s="11"/>
      <c r="AE37" s="23"/>
      <c r="AF37" s="23"/>
      <c r="AG37" s="24"/>
      <c r="AH37" s="23"/>
      <c r="AI37" s="23"/>
      <c r="AJ37" s="23"/>
      <c r="AK37" s="23"/>
      <c r="AL37" s="23"/>
      <c r="AM37" s="23"/>
      <c r="AN37" s="24"/>
      <c r="AO37" s="23"/>
      <c r="AP37" s="23"/>
      <c r="AQ37" s="23"/>
      <c r="AR37" s="23"/>
      <c r="AS37" s="23"/>
      <c r="AT37" s="23"/>
      <c r="AU37" s="23"/>
      <c r="AV37" s="23"/>
      <c r="AW37" s="24"/>
      <c r="AX37" s="23"/>
      <c r="AY37" s="23"/>
      <c r="AZ37" s="23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2"/>
      <c r="CF37" s="12"/>
      <c r="CH37"/>
    </row>
    <row r="38" ht="27" customHeight="1" spans="1:86">
      <c r="A38" s="12"/>
      <c r="B38" s="12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23"/>
      <c r="W38" s="23"/>
      <c r="X38" s="24"/>
      <c r="Y38" s="24"/>
      <c r="Z38" s="23"/>
      <c r="AA38" s="23"/>
      <c r="AB38" s="23"/>
      <c r="AC38" s="11"/>
      <c r="AD38" s="11"/>
      <c r="AE38" s="23"/>
      <c r="AF38" s="24"/>
      <c r="AG38" s="24"/>
      <c r="AH38" s="23"/>
      <c r="AI38" s="23"/>
      <c r="AJ38" s="23"/>
      <c r="AK38" s="23"/>
      <c r="AL38" s="23"/>
      <c r="AM38" s="24"/>
      <c r="AN38" s="24"/>
      <c r="AO38" s="23"/>
      <c r="AP38" s="23"/>
      <c r="AQ38" s="23"/>
      <c r="AR38" s="23"/>
      <c r="AS38" s="23"/>
      <c r="AT38" s="23"/>
      <c r="AU38" s="23"/>
      <c r="AV38" s="24"/>
      <c r="AW38" s="24"/>
      <c r="AX38" s="23"/>
      <c r="AY38" s="23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2"/>
      <c r="CF38" s="12"/>
      <c r="CH38"/>
    </row>
    <row r="39" ht="27" customHeight="1" spans="1:87">
      <c r="A39" s="12"/>
      <c r="B39" s="12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23"/>
      <c r="W39" s="23"/>
      <c r="X39" s="24"/>
      <c r="Y39" s="24"/>
      <c r="Z39" s="23"/>
      <c r="AA39" s="23"/>
      <c r="AB39" s="23"/>
      <c r="AC39" s="11"/>
      <c r="AD39" s="11"/>
      <c r="AE39" s="23"/>
      <c r="AF39" s="24"/>
      <c r="AG39" s="24"/>
      <c r="AH39" s="23"/>
      <c r="AI39" s="23"/>
      <c r="AJ39" s="23"/>
      <c r="AK39" s="23"/>
      <c r="AL39" s="23"/>
      <c r="AM39" s="24"/>
      <c r="AN39" s="24"/>
      <c r="AO39" s="23"/>
      <c r="AP39" s="23"/>
      <c r="AQ39" s="23"/>
      <c r="AR39" s="23"/>
      <c r="AS39" s="23"/>
      <c r="AT39" s="23"/>
      <c r="AU39" s="23"/>
      <c r="AV39" s="24"/>
      <c r="AW39" s="24"/>
      <c r="AX39" s="23"/>
      <c r="AY39" s="23"/>
      <c r="AZ39" s="23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2"/>
      <c r="CF39" s="12"/>
      <c r="CH39"/>
      <c r="CI39"/>
    </row>
    <row r="40" ht="27" customHeight="1" spans="1:87">
      <c r="A40" s="12"/>
      <c r="B40" s="12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23"/>
      <c r="W40" s="23"/>
      <c r="X40" s="24"/>
      <c r="Y40" s="24"/>
      <c r="Z40" s="23"/>
      <c r="AA40" s="23"/>
      <c r="AB40" s="23"/>
      <c r="AC40" s="11"/>
      <c r="AD40" s="11"/>
      <c r="AE40" s="23"/>
      <c r="AF40" s="24"/>
      <c r="AG40" s="24"/>
      <c r="AH40" s="23"/>
      <c r="AI40" s="23"/>
      <c r="AJ40" s="23"/>
      <c r="AK40" s="23"/>
      <c r="AL40" s="23"/>
      <c r="AM40" s="24"/>
      <c r="AN40" s="24"/>
      <c r="AO40" s="23"/>
      <c r="AP40" s="23"/>
      <c r="AQ40" s="23"/>
      <c r="AR40" s="23"/>
      <c r="AS40" s="23"/>
      <c r="AT40" s="23"/>
      <c r="AU40" s="23"/>
      <c r="AV40" s="24"/>
      <c r="AW40" s="24"/>
      <c r="AX40" s="23"/>
      <c r="AY40" s="23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2"/>
      <c r="CF40" s="12"/>
      <c r="CH40"/>
      <c r="CI40"/>
    </row>
    <row r="41" ht="27" customHeight="1" spans="1:87">
      <c r="A41" s="12"/>
      <c r="B41" s="12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23"/>
      <c r="W41" s="23"/>
      <c r="X41" s="24"/>
      <c r="Y41" s="24"/>
      <c r="Z41" s="23"/>
      <c r="AA41" s="23"/>
      <c r="AB41" s="23"/>
      <c r="AC41" s="11"/>
      <c r="AD41" s="11"/>
      <c r="AE41" s="23"/>
      <c r="AF41" s="24"/>
      <c r="AG41" s="24"/>
      <c r="AH41" s="23"/>
      <c r="AI41" s="23"/>
      <c r="AJ41" s="23"/>
      <c r="AK41" s="23"/>
      <c r="AL41" s="23"/>
      <c r="AM41" s="24"/>
      <c r="AN41" s="24"/>
      <c r="AO41" s="23"/>
      <c r="AP41" s="23"/>
      <c r="AQ41" s="11"/>
      <c r="AR41" s="23"/>
      <c r="AS41" s="23"/>
      <c r="AT41" s="23"/>
      <c r="AU41" s="23"/>
      <c r="AV41" s="24"/>
      <c r="AW41" s="24"/>
      <c r="AX41" s="23"/>
      <c r="AY41" s="23"/>
      <c r="AZ41" s="23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2"/>
      <c r="CF41" s="12"/>
      <c r="CH41"/>
      <c r="CI41"/>
    </row>
    <row r="42" ht="27" customHeight="1" spans="1:87">
      <c r="A42" s="12"/>
      <c r="B42" s="1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23"/>
      <c r="W42" s="23"/>
      <c r="X42" s="24"/>
      <c r="Y42" s="24"/>
      <c r="Z42" s="23"/>
      <c r="AA42" s="23"/>
      <c r="AB42" s="23"/>
      <c r="AC42" s="11"/>
      <c r="AD42" s="11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2"/>
      <c r="CF42" s="12"/>
      <c r="CH42"/>
      <c r="CI42"/>
    </row>
    <row r="43" ht="27" customHeight="1" spans="1:87">
      <c r="A43" s="12"/>
      <c r="B43" s="12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23"/>
      <c r="W43" s="23"/>
      <c r="X43" s="24"/>
      <c r="Y43" s="24"/>
      <c r="Z43" s="23"/>
      <c r="AA43" s="23"/>
      <c r="AB43" s="23"/>
      <c r="AC43" s="11"/>
      <c r="AD43" s="11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2"/>
      <c r="CF43" s="12"/>
      <c r="CH43"/>
      <c r="CI43"/>
    </row>
    <row r="44" ht="27" customHeight="1" spans="1:87">
      <c r="A44" s="12"/>
      <c r="B44" s="12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23"/>
      <c r="W44" s="23"/>
      <c r="X44" s="23"/>
      <c r="Y44" s="23"/>
      <c r="Z44" s="23"/>
      <c r="AA44" s="23"/>
      <c r="AB44" s="23"/>
      <c r="AC44" s="11"/>
      <c r="AD44" s="11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2"/>
      <c r="CF44" s="12"/>
      <c r="CH44"/>
      <c r="CI44"/>
    </row>
    <row r="45" ht="27" customHeight="1" spans="1:87">
      <c r="A45" s="12"/>
      <c r="B45" s="12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25"/>
      <c r="W45" s="25"/>
      <c r="X45" s="25"/>
      <c r="Y45" s="25"/>
      <c r="Z45" s="25"/>
      <c r="AA45" s="25"/>
      <c r="AB45" s="25"/>
      <c r="AC45" s="11"/>
      <c r="AD45" s="11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2"/>
      <c r="CF45" s="12"/>
      <c r="CH45"/>
      <c r="CI45"/>
    </row>
    <row r="46" ht="27" customHeight="1" spans="1:87">
      <c r="A46" s="12"/>
      <c r="B46" s="12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25"/>
      <c r="W46" s="25"/>
      <c r="X46" s="25"/>
      <c r="Y46" s="25"/>
      <c r="Z46" s="25"/>
      <c r="AA46" s="25"/>
      <c r="AB46" s="25"/>
      <c r="AC46" s="11"/>
      <c r="AD46" s="11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3"/>
      <c r="AT46" s="25"/>
      <c r="AU46" s="25"/>
      <c r="AV46" s="25"/>
      <c r="AW46" s="25"/>
      <c r="AX46" s="25"/>
      <c r="AY46" s="25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2"/>
      <c r="CF46" s="12"/>
      <c r="CH46"/>
      <c r="CI46"/>
    </row>
    <row r="47" ht="27" customHeight="1" spans="1:87">
      <c r="A47" s="12"/>
      <c r="B47" s="12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25"/>
      <c r="W47" s="25"/>
      <c r="X47" s="25"/>
      <c r="Y47" s="25"/>
      <c r="Z47" s="25"/>
      <c r="AA47" s="25"/>
      <c r="AB47" s="25"/>
      <c r="AC47" s="11"/>
      <c r="AD47" s="11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3"/>
      <c r="AT47" s="25"/>
      <c r="AU47" s="25"/>
      <c r="AV47" s="25"/>
      <c r="AW47" s="25"/>
      <c r="AX47" s="25"/>
      <c r="AY47" s="25"/>
      <c r="AZ47" s="25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2"/>
      <c r="CF47" s="12"/>
      <c r="CH47"/>
      <c r="CI47"/>
    </row>
    <row r="48" ht="27" customHeight="1" spans="1:87">
      <c r="A48" s="12"/>
      <c r="B48" s="1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25"/>
      <c r="W48" s="25"/>
      <c r="X48" s="25"/>
      <c r="Y48" s="25"/>
      <c r="Z48" s="25"/>
      <c r="AA48" s="25"/>
      <c r="AB48" s="25"/>
      <c r="AC48" s="11"/>
      <c r="AD48" s="11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11"/>
      <c r="BB48" s="11"/>
      <c r="BC48" s="25"/>
      <c r="BD48" s="25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2"/>
      <c r="CF48" s="12"/>
      <c r="CH48"/>
      <c r="CI48"/>
    </row>
    <row r="49" ht="27" customHeight="1" spans="1:87">
      <c r="A49" s="12"/>
      <c r="B49" s="12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25"/>
      <c r="Y49" s="25"/>
      <c r="Z49" s="25"/>
      <c r="AA49" s="25"/>
      <c r="AB49" s="25"/>
      <c r="AC49" s="11"/>
      <c r="AD49" s="11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2"/>
      <c r="CF49" s="12"/>
      <c r="CH49"/>
      <c r="CI49"/>
    </row>
    <row r="50" s="1" customFormat="1" ht="27" customHeight="1" spans="1:89">
      <c r="A50" s="12"/>
      <c r="B50" s="1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3"/>
      <c r="AT50" s="25"/>
      <c r="AU50" s="25"/>
      <c r="AV50" s="25"/>
      <c r="AW50" s="25"/>
      <c r="AX50" s="25"/>
      <c r="AY50" s="25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2"/>
      <c r="CF50" s="12"/>
      <c r="CG50"/>
      <c r="CH50"/>
      <c r="CI50"/>
      <c r="CJ50"/>
      <c r="CK50"/>
    </row>
    <row r="51" s="1" customFormat="1" ht="27" customHeight="1" spans="1:89">
      <c r="A51" s="12"/>
      <c r="B51" s="12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2"/>
      <c r="CF51" s="12"/>
      <c r="CG51"/>
      <c r="CH51"/>
      <c r="CI51"/>
      <c r="CJ51"/>
      <c r="CK51"/>
    </row>
    <row r="52" ht="27" customHeight="1" spans="1:87">
      <c r="A52" s="12"/>
      <c r="B52" s="12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25"/>
      <c r="AA52" s="25"/>
      <c r="AB52" s="25"/>
      <c r="AC52" s="11"/>
      <c r="AD52" s="11"/>
      <c r="AE52" s="11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11"/>
      <c r="BB52" s="11"/>
      <c r="BC52" s="25"/>
      <c r="BD52" s="25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2"/>
      <c r="CF52" s="12"/>
      <c r="CH52"/>
      <c r="CI52"/>
    </row>
    <row r="53" ht="27" customHeight="1" spans="1:87">
      <c r="A53" s="12"/>
      <c r="B53" s="12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25"/>
      <c r="W53" s="25"/>
      <c r="X53" s="25"/>
      <c r="Y53" s="25"/>
      <c r="Z53" s="25"/>
      <c r="AA53" s="25"/>
      <c r="AB53" s="25"/>
      <c r="AC53" s="11"/>
      <c r="AD53" s="11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2"/>
      <c r="CF53" s="12"/>
      <c r="CH53"/>
      <c r="CI53"/>
    </row>
    <row r="54" ht="27" customHeight="1" spans="1:87">
      <c r="A54" s="12"/>
      <c r="B54" s="1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25"/>
      <c r="W54" s="25"/>
      <c r="X54" s="25"/>
      <c r="Y54" s="25"/>
      <c r="Z54" s="25"/>
      <c r="AA54" s="25"/>
      <c r="AB54" s="25"/>
      <c r="AC54" s="11"/>
      <c r="AD54" s="11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3"/>
      <c r="AT54" s="25"/>
      <c r="AU54" s="25"/>
      <c r="AV54" s="25"/>
      <c r="AW54" s="25"/>
      <c r="AX54" s="25"/>
      <c r="AY54" s="25"/>
      <c r="AZ54" s="25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2"/>
      <c r="CF54" s="12"/>
      <c r="CH54"/>
      <c r="CI54"/>
    </row>
    <row r="55" ht="27" customHeight="1" spans="1:87">
      <c r="A55" s="12"/>
      <c r="B55" s="1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25"/>
      <c r="W55" s="25"/>
      <c r="X55" s="25"/>
      <c r="Y55" s="25"/>
      <c r="Z55" s="25"/>
      <c r="AA55" s="25"/>
      <c r="AB55" s="25"/>
      <c r="AC55" s="11"/>
      <c r="AD55" s="11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3"/>
      <c r="AT55" s="25"/>
      <c r="AU55" s="25"/>
      <c r="AV55" s="25"/>
      <c r="AW55" s="25"/>
      <c r="AX55" s="25"/>
      <c r="AY55" s="25"/>
      <c r="AZ55" s="25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2"/>
      <c r="CF55" s="12"/>
      <c r="CH55"/>
      <c r="CI55"/>
    </row>
    <row r="56" ht="27" customHeight="1" spans="1:87">
      <c r="A56" s="12"/>
      <c r="B56" s="1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23"/>
      <c r="Z56" s="23"/>
      <c r="AA56" s="23"/>
      <c r="AB56" s="23"/>
      <c r="AC56" s="11"/>
      <c r="AD56" s="11"/>
      <c r="AE56" s="11"/>
      <c r="AF56" s="11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2"/>
      <c r="CF56" s="12"/>
      <c r="CH56"/>
      <c r="CI56"/>
    </row>
    <row r="57" ht="27" customHeight="1" spans="1:87">
      <c r="A57" s="12"/>
      <c r="B57" s="12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2"/>
      <c r="CF57" s="12"/>
      <c r="CH57"/>
      <c r="CI57"/>
    </row>
    <row r="58" ht="27" customHeight="1" spans="1:87">
      <c r="A58" s="12"/>
      <c r="B58" s="12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53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2"/>
      <c r="CF58" s="12"/>
      <c r="CH58"/>
      <c r="CI58"/>
    </row>
    <row r="59" ht="27" customHeight="1" spans="1:87">
      <c r="A59" s="12"/>
      <c r="B59" s="1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23"/>
      <c r="W59" s="25"/>
      <c r="X59" s="25"/>
      <c r="Y59" s="25"/>
      <c r="Z59" s="25"/>
      <c r="AA59" s="25"/>
      <c r="AB59" s="23"/>
      <c r="AC59" s="23"/>
      <c r="AD59" s="11"/>
      <c r="AE59" s="11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3"/>
      <c r="AT59" s="23"/>
      <c r="AU59" s="25"/>
      <c r="AV59" s="25"/>
      <c r="AW59" s="25"/>
      <c r="AX59" s="25"/>
      <c r="AY59" s="25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46"/>
      <c r="BL59" s="46"/>
      <c r="BM59" s="46"/>
      <c r="BN59" s="46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2"/>
      <c r="CF59" s="12"/>
      <c r="CH59"/>
      <c r="CI59"/>
    </row>
    <row r="60" ht="27" customHeight="1" spans="1:87">
      <c r="A60" s="12"/>
      <c r="B60" s="12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23"/>
      <c r="W60" s="25"/>
      <c r="X60" s="25"/>
      <c r="Y60" s="25"/>
      <c r="Z60" s="25"/>
      <c r="AA60" s="25"/>
      <c r="AB60" s="23"/>
      <c r="AC60" s="23"/>
      <c r="AD60" s="11"/>
      <c r="AE60" s="11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3"/>
      <c r="AT60" s="23"/>
      <c r="AU60" s="25"/>
      <c r="AV60" s="25"/>
      <c r="AW60" s="25"/>
      <c r="AX60" s="25"/>
      <c r="AY60" s="25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2"/>
      <c r="CF60" s="12"/>
      <c r="CH60"/>
      <c r="CI60"/>
    </row>
    <row r="61" ht="27" customHeight="1" spans="1:90">
      <c r="A61" s="12"/>
      <c r="B61" s="12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23"/>
      <c r="W61" s="25"/>
      <c r="X61" s="25"/>
      <c r="Y61" s="25"/>
      <c r="Z61" s="25"/>
      <c r="AA61" s="25"/>
      <c r="AB61" s="23"/>
      <c r="AC61" s="23"/>
      <c r="AD61" s="11"/>
      <c r="AE61" s="11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3"/>
      <c r="AT61" s="23"/>
      <c r="AU61" s="25"/>
      <c r="AV61" s="25"/>
      <c r="AW61" s="25"/>
      <c r="AX61" s="25"/>
      <c r="AY61" s="25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2"/>
      <c r="CF61" s="12"/>
      <c r="CH61"/>
      <c r="CI61"/>
      <c r="CL61" s="2"/>
    </row>
    <row r="62" ht="27" customHeight="1" spans="1:87">
      <c r="A62" s="12"/>
      <c r="B62" s="12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23"/>
      <c r="W62" s="25"/>
      <c r="X62" s="25"/>
      <c r="Y62" s="25"/>
      <c r="Z62" s="25"/>
      <c r="AA62" s="25"/>
      <c r="AB62" s="23"/>
      <c r="AC62" s="23"/>
      <c r="AD62" s="11"/>
      <c r="AE62" s="11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3"/>
      <c r="AT62" s="23"/>
      <c r="AU62" s="25"/>
      <c r="AV62" s="25"/>
      <c r="AW62" s="25"/>
      <c r="AX62" s="25"/>
      <c r="AY62" s="25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2"/>
      <c r="CF62" s="12"/>
      <c r="CH62"/>
      <c r="CI62"/>
    </row>
    <row r="63" ht="27" customHeight="1" spans="1:87">
      <c r="A63" s="12"/>
      <c r="B63" s="1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23"/>
      <c r="W63" s="25"/>
      <c r="X63" s="25"/>
      <c r="Y63" s="25"/>
      <c r="Z63" s="25"/>
      <c r="AA63" s="25"/>
      <c r="AB63" s="23"/>
      <c r="AC63" s="23"/>
      <c r="AD63" s="11"/>
      <c r="AE63" s="11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3"/>
      <c r="AT63" s="23"/>
      <c r="AU63" s="25"/>
      <c r="AV63" s="25"/>
      <c r="AW63" s="25"/>
      <c r="AX63" s="25"/>
      <c r="AY63" s="25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2"/>
      <c r="CF63" s="12"/>
      <c r="CH63"/>
      <c r="CI63"/>
    </row>
    <row r="64" ht="27" customHeight="1" spans="1:87">
      <c r="A64" s="12"/>
      <c r="B64" s="12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23"/>
      <c r="W64" s="25"/>
      <c r="X64" s="25"/>
      <c r="Y64" s="25"/>
      <c r="Z64" s="25"/>
      <c r="AA64" s="25"/>
      <c r="AB64" s="23"/>
      <c r="AC64" s="23"/>
      <c r="AD64" s="11"/>
      <c r="AE64" s="11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3"/>
      <c r="AT64" s="23"/>
      <c r="AU64" s="25"/>
      <c r="AV64" s="25"/>
      <c r="AW64" s="25"/>
      <c r="AX64" s="25"/>
      <c r="AY64" s="25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2"/>
      <c r="CF64" s="12"/>
      <c r="CH64"/>
      <c r="CI64"/>
    </row>
    <row r="65" ht="27" customHeight="1" spans="1:87">
      <c r="A65" s="12"/>
      <c r="B65" s="12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25"/>
      <c r="AA65" s="25"/>
      <c r="AB65" s="23"/>
      <c r="AC65" s="23"/>
      <c r="AD65" s="11"/>
      <c r="AE65" s="11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3"/>
      <c r="AT65" s="23"/>
      <c r="AU65" s="25"/>
      <c r="AV65" s="25"/>
      <c r="AW65" s="25"/>
      <c r="AX65" s="25"/>
      <c r="AY65" s="25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2"/>
      <c r="CF65" s="12"/>
      <c r="CI65"/>
    </row>
    <row r="66" ht="27" customHeight="1" spans="1:87">
      <c r="A66" s="12"/>
      <c r="B66" s="12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25"/>
      <c r="AK66" s="25"/>
      <c r="AL66" s="25"/>
      <c r="AM66" s="25"/>
      <c r="AN66" s="25"/>
      <c r="AO66" s="25"/>
      <c r="AP66" s="25"/>
      <c r="AQ66" s="25"/>
      <c r="AR66" s="25"/>
      <c r="AS66" s="23"/>
      <c r="AT66" s="23"/>
      <c r="AU66" s="25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2"/>
      <c r="CF66" s="12"/>
      <c r="CH66"/>
      <c r="CI66"/>
    </row>
    <row r="67" ht="27" customHeight="1" spans="1:87">
      <c r="A67" s="12"/>
      <c r="B67" s="12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23"/>
      <c r="X67" s="23"/>
      <c r="Y67" s="23"/>
      <c r="Z67" s="23"/>
      <c r="AA67" s="23"/>
      <c r="AB67" s="23"/>
      <c r="AC67" s="23"/>
      <c r="AD67" s="23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08"/>
      <c r="BC67" s="108"/>
      <c r="BD67" s="108"/>
      <c r="BE67" s="108"/>
      <c r="BF67" s="108"/>
      <c r="BG67" s="108"/>
      <c r="BH67" s="108"/>
      <c r="BI67" s="108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2"/>
      <c r="CF67" s="12"/>
      <c r="CH67"/>
      <c r="CI67"/>
    </row>
    <row r="68" ht="27" customHeight="1" spans="1:87">
      <c r="A68" s="12"/>
      <c r="B68" s="12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1"/>
      <c r="BA68" s="11"/>
      <c r="BB68" s="108"/>
      <c r="BC68" s="108"/>
      <c r="BD68" s="108"/>
      <c r="BE68" s="108"/>
      <c r="BF68" s="108"/>
      <c r="BG68" s="108"/>
      <c r="BH68" s="108"/>
      <c r="BI68" s="108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2"/>
      <c r="CF68" s="12"/>
      <c r="CH68"/>
      <c r="CI68"/>
    </row>
    <row r="69" ht="27" customHeight="1" spans="1:87">
      <c r="A69" s="12"/>
      <c r="B69" s="12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23"/>
      <c r="W69" s="23"/>
      <c r="X69" s="23"/>
      <c r="Y69" s="23"/>
      <c r="Z69" s="23"/>
      <c r="AA69" s="11"/>
      <c r="AB69" s="11"/>
      <c r="AC69" s="11"/>
      <c r="AD69" s="11"/>
      <c r="AE69" s="11"/>
      <c r="AF69" s="23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1"/>
      <c r="BA69" s="11"/>
      <c r="BB69" s="108"/>
      <c r="BC69" s="108"/>
      <c r="BD69" s="108"/>
      <c r="BE69" s="108"/>
      <c r="BF69" s="108"/>
      <c r="BG69" s="108"/>
      <c r="BH69" s="108"/>
      <c r="BI69" s="108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2"/>
      <c r="CF69" s="12"/>
      <c r="CH69"/>
      <c r="CI69"/>
    </row>
    <row r="70" ht="27" customHeight="1" spans="1:87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07"/>
      <c r="W70" s="107"/>
      <c r="X70" s="107"/>
      <c r="Y70" s="107"/>
      <c r="Z70" s="107"/>
      <c r="AA70" s="107"/>
      <c r="AB70" s="107"/>
      <c r="AC70" s="107"/>
      <c r="AD70" s="12"/>
      <c r="AE70" s="12"/>
      <c r="AF70" s="107"/>
      <c r="AG70" s="109"/>
      <c r="AH70" s="109"/>
      <c r="AI70" s="109"/>
      <c r="AJ70" s="109"/>
      <c r="AK70" s="109"/>
      <c r="AL70" s="109"/>
      <c r="AM70" s="109"/>
      <c r="AN70" s="109"/>
      <c r="AO70" s="109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H70"/>
      <c r="CI70"/>
    </row>
    <row r="71" ht="27" customHeight="1" spans="1:87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07"/>
      <c r="W71" s="107"/>
      <c r="X71" s="107"/>
      <c r="Y71" s="107"/>
      <c r="Z71" s="107"/>
      <c r="AA71" s="107"/>
      <c r="AB71" s="107"/>
      <c r="AC71" s="107"/>
      <c r="AD71" s="12"/>
      <c r="AE71" s="12"/>
      <c r="AF71" s="107"/>
      <c r="AG71" s="109"/>
      <c r="AH71" s="109"/>
      <c r="AI71" s="109"/>
      <c r="AJ71" s="109"/>
      <c r="AK71" s="109"/>
      <c r="AL71" s="109"/>
      <c r="AM71" s="109"/>
      <c r="AN71" s="109"/>
      <c r="AO71" s="109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H71"/>
      <c r="CI71"/>
    </row>
    <row r="72" spans="1:87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H72"/>
      <c r="CI72"/>
    </row>
    <row r="73" spans="5:87">
      <c r="E73" s="3"/>
      <c r="F73" s="3"/>
      <c r="G73" s="3"/>
      <c r="H73" s="3"/>
      <c r="I73" s="3"/>
      <c r="J73" s="3"/>
      <c r="K73" s="3"/>
      <c r="L73" s="3"/>
      <c r="AE73"/>
      <c r="AF73"/>
      <c r="CH73"/>
      <c r="CI73"/>
    </row>
    <row r="74" spans="31:87">
      <c r="AE74"/>
      <c r="AF74"/>
      <c r="CH74"/>
      <c r="CI74"/>
    </row>
    <row r="75" spans="31:87">
      <c r="AE75"/>
      <c r="AF75"/>
      <c r="CH75"/>
      <c r="CI75"/>
    </row>
    <row r="76" spans="31:86">
      <c r="AE76"/>
      <c r="AF76"/>
      <c r="AK76" s="2"/>
      <c r="CH76"/>
    </row>
    <row r="77" spans="31:86">
      <c r="AE77"/>
      <c r="AF77"/>
      <c r="CH77"/>
    </row>
    <row r="78" spans="31:86">
      <c r="AE78"/>
      <c r="AF78"/>
      <c r="CH78"/>
    </row>
    <row r="79" spans="31:86">
      <c r="AE79"/>
      <c r="AF79"/>
      <c r="CH79"/>
    </row>
    <row r="80" spans="31:86">
      <c r="AE80"/>
      <c r="AF80"/>
      <c r="CH80"/>
    </row>
    <row r="81" customFormat="1"/>
    <row r="82" customFormat="1"/>
    <row r="83" customFormat="1"/>
    <row r="84" customFormat="1"/>
    <row r="85" customFormat="1"/>
  </sheetData>
  <mergeCells count="20">
    <mergeCell ref="K8:L8"/>
    <mergeCell ref="Q8:R8"/>
    <mergeCell ref="W8:X8"/>
    <mergeCell ref="AC8:AD8"/>
    <mergeCell ref="AI8:AJ8"/>
    <mergeCell ref="AO8:AP8"/>
    <mergeCell ref="AX8:AY8"/>
    <mergeCell ref="CG13:FG13"/>
    <mergeCell ref="K14:L14"/>
    <mergeCell ref="Q14:R14"/>
    <mergeCell ref="W14:X14"/>
    <mergeCell ref="AC14:AD14"/>
    <mergeCell ref="AI14:AJ14"/>
    <mergeCell ref="AO14:AP14"/>
    <mergeCell ref="BO14:BR14"/>
    <mergeCell ref="AE17:BH17"/>
    <mergeCell ref="CP22:CQ22"/>
    <mergeCell ref="CT22:CU22"/>
    <mergeCell ref="CK23:CO30"/>
    <mergeCell ref="CP23:CU3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票版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liulei</dc:creator>
  <cp:lastModifiedBy>A王洪中</cp:lastModifiedBy>
  <dcterms:created xsi:type="dcterms:W3CDTF">2013-03-24T08:55:00Z</dcterms:created>
  <cp:lastPrinted>2016-04-01T08:54:00Z</cp:lastPrinted>
  <dcterms:modified xsi:type="dcterms:W3CDTF">2021-06-04T16:24:38Z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0FC7805A86934588AA8001F63F45C08A</vt:lpwstr>
  </property>
  <property fmtid="{D5CDD505-2E9C-101B-9397-08002B2CF9AE}" pid="3" name="KSOProductBuildVer">
    <vt:lpwstr>2052-11.1.0.10495</vt:lpwstr>
  </property>
</Properties>
</file>